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21" i="1" l="1"/>
  <c r="E70" i="1" l="1"/>
  <c r="E90" i="1" l="1"/>
  <c r="E120" i="1" l="1"/>
  <c r="E119" i="1"/>
  <c r="E112" i="1"/>
  <c r="E113" i="1"/>
  <c r="E111" i="1"/>
  <c r="E103" i="1"/>
  <c r="E104" i="1"/>
  <c r="E105" i="1"/>
  <c r="E106" i="1"/>
  <c r="E107" i="1"/>
  <c r="E108" i="1"/>
  <c r="E109" i="1"/>
  <c r="E102" i="1"/>
  <c r="E98" i="1"/>
  <c r="E99" i="1"/>
  <c r="E100" i="1"/>
  <c r="E97" i="1"/>
  <c r="E95" i="1"/>
  <c r="E91" i="1"/>
  <c r="E89" i="1"/>
  <c r="E86" i="1"/>
  <c r="E83" i="1"/>
  <c r="E84" i="1"/>
  <c r="E85" i="1"/>
  <c r="E82" i="1"/>
  <c r="E78" i="1"/>
  <c r="E79" i="1"/>
  <c r="E80" i="1"/>
  <c r="E77" i="1"/>
  <c r="E72" i="1"/>
  <c r="E73" i="1"/>
  <c r="E74" i="1"/>
  <c r="E75" i="1"/>
  <c r="E71" i="1"/>
  <c r="E64" i="1"/>
  <c r="E65" i="1"/>
  <c r="E66" i="1"/>
  <c r="E67" i="1"/>
  <c r="E68" i="1"/>
  <c r="E63" i="1"/>
  <c r="E58" i="1"/>
  <c r="E54" i="1"/>
  <c r="E55" i="1"/>
  <c r="E56" i="1"/>
  <c r="E57" i="1"/>
  <c r="E53" i="1"/>
  <c r="E52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6" i="1"/>
  <c r="E30" i="1"/>
  <c r="E31" i="1"/>
  <c r="E32" i="1"/>
  <c r="E33" i="1"/>
  <c r="E34" i="1"/>
  <c r="E29" i="1"/>
  <c r="E25" i="1"/>
  <c r="E26" i="1"/>
  <c r="E27" i="1"/>
  <c r="E24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14" i="1" l="1"/>
  <c r="C110" i="1"/>
  <c r="C96" i="1"/>
  <c r="C101" i="1" s="1"/>
  <c r="C81" i="1"/>
  <c r="C76" i="1"/>
  <c r="C69" i="1"/>
  <c r="C35" i="1"/>
  <c r="C51" i="1" s="1"/>
  <c r="C28" i="1"/>
  <c r="C23" i="1"/>
  <c r="C21" i="1"/>
  <c r="C124" i="1" l="1"/>
  <c r="C88" i="1"/>
  <c r="D21" i="1" l="1"/>
  <c r="D23" i="1"/>
  <c r="D28" i="1"/>
  <c r="D35" i="1"/>
  <c r="D69" i="1"/>
  <c r="D76" i="1"/>
  <c r="D81" i="1"/>
  <c r="D96" i="1"/>
  <c r="D101" i="1"/>
  <c r="D110" i="1"/>
  <c r="D114" i="1"/>
  <c r="D51" i="1" l="1"/>
  <c r="D88" i="1" s="1"/>
  <c r="D124" i="1"/>
  <c r="E96" i="1" l="1"/>
  <c r="E110" i="1" l="1"/>
  <c r="E23" i="1" l="1"/>
  <c r="E21" i="1"/>
  <c r="E101" i="1" l="1"/>
  <c r="E35" i="1" l="1"/>
  <c r="E69" i="1" l="1"/>
  <c r="E28" i="1"/>
  <c r="E51" i="1" l="1"/>
  <c r="E114" i="1"/>
  <c r="E81" i="1"/>
  <c r="E76" i="1"/>
  <c r="E88" i="1" l="1"/>
  <c r="E124" i="1"/>
</calcChain>
</file>

<file path=xl/sharedStrings.xml><?xml version="1.0" encoding="utf-8"?>
<sst xmlns="http://schemas.openxmlformats.org/spreadsheetml/2006/main" count="249" uniqueCount="246">
  <si>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</si>
  <si>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</si>
  <si>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</si>
  <si>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</si>
  <si>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</si>
  <si>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</si>
  <si>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</si>
  <si>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</si>
  <si>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</si>
  <si>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</si>
  <si>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</si>
  <si>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</si>
  <si>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</si>
  <si>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</si>
  <si>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</si>
  <si>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</si>
  <si>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</si>
  <si>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</si>
  <si>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</si>
  <si>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</si>
  <si>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</si>
  <si>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</si>
  <si>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</si>
  <si>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</si>
  <si>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</si>
  <si>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</si>
  <si>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</si>
  <si>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</si>
  <si>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</si>
  <si>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</si>
  <si>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</si>
  <si>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</si>
  <si>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</si>
  <si>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</si>
  <si>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</si>
  <si>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</si>
  <si>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</si>
  <si>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</si>
  <si>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</si>
  <si>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</si>
  <si>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</si>
  <si>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</si>
  <si>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</si>
  <si>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</si>
  <si>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</si>
  <si>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</si>
  <si>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</si>
  <si>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</si>
  <si>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</si>
  <si>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</si>
  <si>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</si>
  <si>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</si>
  <si>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</si>
  <si>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</si>
  <si>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</si>
  <si>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</si>
  <si>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</si>
  <si>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</si>
  <si>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</si>
  <si>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</si>
  <si>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</si>
  <si>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</si>
  <si>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</si>
  <si>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</si>
  <si>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</si>
  <si>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</si>
  <si>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</si>
  <si>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</si>
  <si>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</si>
  <si>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</si>
  <si>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</si>
  <si>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</si>
  <si>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</si>
  <si>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</si>
  <si>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</si>
  <si>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</si>
  <si>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</si>
  <si>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</si>
  <si>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</si>
  <si>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</si>
  <si>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</si>
  <si>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</si>
  <si>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</si>
  <si>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</si>
  <si>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</si>
  <si>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</si>
  <si>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</si>
  <si>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</si>
  <si>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</si>
  <si>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</si>
  <si>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</si>
  <si>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</si>
  <si>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</si>
  <si>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</si>
  <si>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</si>
  <si>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</si>
  <si>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</si>
  <si>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</si>
  <si>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</si>
  <si>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</si>
  <si>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</si>
  <si>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</si>
  <si>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</si>
  <si>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</si>
  <si>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</si>
  <si>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</si>
  <si>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</si>
  <si>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</si>
  <si>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</si>
  <si>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</si>
  <si>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</si>
  <si>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</si>
  <si>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</si>
  <si>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</si>
  <si>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</si>
  <si>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</si>
  <si>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</si>
  <si>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</si>
  <si>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</si>
  <si>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</si>
  <si>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</si>
  <si>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</si>
  <si>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</si>
  <si>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</si>
  <si>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</si>
  <si>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</si>
  <si>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</si>
  <si>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</si>
  <si>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</si>
  <si>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</si>
  <si>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</si>
  <si>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</si>
  <si>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</si>
  <si>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</si>
  <si>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</si>
  <si>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</si>
  <si>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</si>
  <si>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</si>
  <si>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</si>
  <si>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</si>
  <si>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</si>
  <si>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</si>
  <si>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</si>
  <si>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</si>
  <si>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</si>
  <si>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</si>
  <si>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</si>
  <si>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</si>
  <si>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</si>
  <si>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</si>
  <si>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</si>
  <si>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</si>
  <si>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</si>
  <si>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</si>
  <si>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</si>
  <si>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</si>
  <si>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</si>
  <si>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</si>
  <si>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</si>
  <si>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</si>
  <si>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</si>
  <si>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</si>
  <si>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</si>
  <si>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</si>
  <si>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</si>
  <si>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</si>
  <si>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</si>
  <si>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</si>
  <si>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</si>
  <si>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</si>
  <si>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</si>
  <si>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</si>
  <si>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</si>
  <si>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</si>
  <si>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</si>
  <si>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</si>
  <si>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</si>
  <si>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</si>
  <si>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</si>
  <si>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</si>
  <si>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</si>
  <si>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</si>
  <si>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</si>
  <si>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</si>
  <si>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</si>
  <si>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</si>
  <si>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</si>
  <si>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</si>
  <si>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</si>
  <si>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</si>
  <si>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</si>
  <si>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</si>
  <si>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</si>
  <si>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</si>
  <si>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</si>
  <si>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</si>
  <si>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</si>
  <si>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</si>
  <si>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</si>
  <si>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</si>
  <si>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</si>
  <si>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</si>
  <si>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</si>
  <si>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</si>
  <si>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</si>
  <si>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</si>
  <si>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</si>
  <si>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</si>
  <si>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</si>
  <si>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</si>
  <si>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</si>
  <si>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</si>
  <si>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</si>
  <si>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</si>
  <si>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</si>
  <si>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</si>
  <si>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</si>
  <si>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</si>
  <si>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</si>
  <si>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</si>
  <si>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</si>
  <si>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</si>
  <si>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</si>
  <si>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</si>
  <si>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</si>
  <si>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</si>
  <si>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</si>
  <si>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</si>
  <si>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</si>
  <si>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</si>
  <si>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</si>
  <si>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</si>
  <si>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</si>
  <si>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</si>
  <si>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</si>
  <si>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</si>
  <si>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</si>
  <si>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</si>
  <si>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</si>
  <si>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K89</t>
  </si>
  <si>
    <t>Nonprofit szervezeknek felhalmozási c. támogatás</t>
  </si>
  <si>
    <t>Kimutatatás Kunszentmiklós Város Önkormányzata   2024. évi költségvetéséről</t>
  </si>
  <si>
    <t>B36-05</t>
  </si>
  <si>
    <t>módosított előirányzat I.</t>
  </si>
  <si>
    <t>módosított előirányzat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</si>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</sst>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5" borderId="16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3" fontId="1" fillId="5" borderId="22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49" fontId="6" fillId="6" borderId="11" xfId="0" applyNumberFormat="1" applyFont="1" applyFill="1" applyBorder="1"/>
    <xf numFmtId="49" fontId="6" fillId="6" borderId="12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43" workbookViewId="0">
      <selection activeCell="H68" sqref="H68"/>
    </sheetView>
  </sheetViews>
  <sheetFormatPr defaultColWidth="9.140625" defaultRowHeight="15" x14ac:dyDescent="0.25"/>
  <cols>
    <col min="1" max="1" width="11.28515625" style="2" customWidth="1"/>
    <col min="2" max="2" width="50" style="5" customWidth="1"/>
    <col min="3" max="3" width="12.28515625" style="11" customWidth="1"/>
    <col min="4" max="4" width="12.42578125" style="11" customWidth="1"/>
    <col min="5" max="5" width="12.28515625" style="11" customWidth="1"/>
    <col min="6" max="16384" width="9.140625" style="2"/>
  </cols>
  <sheetData>
    <row r="1" spans="1:5" x14ac:dyDescent="0.25">
      <c r="A1" s="2" t="s">
        <v>207</v>
      </c>
    </row>
    <row r="2" spans="1:5" ht="38.25" customHeight="1" x14ac:dyDescent="0.25">
      <c r="A2" s="1"/>
      <c r="B2" s="93" t="s">
        <v>241</v>
      </c>
      <c r="C2" s="93"/>
      <c r="D2" s="93"/>
      <c r="E2" s="93"/>
    </row>
    <row r="3" spans="1:5" ht="31.5" customHeight="1" thickBot="1" x14ac:dyDescent="0.3">
      <c r="A3" s="3"/>
      <c r="B3" s="4"/>
      <c r="C3" s="6"/>
      <c r="D3" s="6"/>
      <c r="E3" s="6"/>
    </row>
    <row r="4" spans="1:5" x14ac:dyDescent="0.25">
      <c r="A4" s="94" t="s">
        <v>0</v>
      </c>
      <c r="B4" s="96" t="s">
        <v>1</v>
      </c>
      <c r="C4" s="8" t="s">
        <v>231</v>
      </c>
      <c r="D4" s="7" t="s">
        <v>2</v>
      </c>
      <c r="E4" s="8" t="s">
        <v>3</v>
      </c>
    </row>
    <row r="5" spans="1:5" ht="43.5" thickBot="1" x14ac:dyDescent="0.3">
      <c r="A5" s="95"/>
      <c r="B5" s="97"/>
      <c r="C5" s="10" t="s">
        <v>232</v>
      </c>
      <c r="D5" s="9" t="s">
        <v>243</v>
      </c>
      <c r="E5" s="9" t="s">
        <v>244</v>
      </c>
    </row>
    <row r="6" spans="1:5" x14ac:dyDescent="0.25">
      <c r="A6" s="20" t="s">
        <v>4</v>
      </c>
      <c r="B6" s="21" t="s">
        <v>218</v>
      </c>
      <c r="C6" s="22">
        <v>19956</v>
      </c>
      <c r="D6" s="22">
        <v>5500</v>
      </c>
      <c r="E6" s="22">
        <f>C6+D6</f>
        <v>25456</v>
      </c>
    </row>
    <row r="7" spans="1:5" x14ac:dyDescent="0.25">
      <c r="A7" s="20" t="s">
        <v>220</v>
      </c>
      <c r="B7" s="21" t="s">
        <v>219</v>
      </c>
      <c r="C7" s="22"/>
      <c r="D7" s="22"/>
      <c r="E7" s="22">
        <f t="shared" ref="E7:E20" si="0">C7+D7</f>
        <v>0</v>
      </c>
    </row>
    <row r="8" spans="1:5" x14ac:dyDescent="0.25">
      <c r="A8" s="20" t="s">
        <v>227</v>
      </c>
      <c r="B8" s="21" t="s">
        <v>228</v>
      </c>
      <c r="C8" s="22"/>
      <c r="D8" s="22"/>
      <c r="E8" s="22">
        <f t="shared" si="0"/>
        <v>0</v>
      </c>
    </row>
    <row r="9" spans="1:5" x14ac:dyDescent="0.25">
      <c r="A9" s="20" t="s">
        <v>5</v>
      </c>
      <c r="B9" s="21" t="s">
        <v>6</v>
      </c>
      <c r="C9" s="22"/>
      <c r="D9" s="22"/>
      <c r="E9" s="22">
        <f t="shared" si="0"/>
        <v>0</v>
      </c>
    </row>
    <row r="10" spans="1:5" x14ac:dyDescent="0.25">
      <c r="A10" s="23" t="s">
        <v>7</v>
      </c>
      <c r="B10" s="24" t="s">
        <v>8</v>
      </c>
      <c r="C10" s="22"/>
      <c r="D10" s="22"/>
      <c r="E10" s="22">
        <f t="shared" si="0"/>
        <v>0</v>
      </c>
    </row>
    <row r="11" spans="1:5" x14ac:dyDescent="0.25">
      <c r="A11" s="23" t="s">
        <v>9</v>
      </c>
      <c r="B11" s="24" t="s">
        <v>10</v>
      </c>
      <c r="C11" s="22"/>
      <c r="D11" s="22"/>
      <c r="E11" s="22">
        <f t="shared" si="0"/>
        <v>0</v>
      </c>
    </row>
    <row r="12" spans="1:5" x14ac:dyDescent="0.25">
      <c r="A12" s="23" t="s">
        <v>11</v>
      </c>
      <c r="B12" s="24" t="s">
        <v>12</v>
      </c>
      <c r="C12" s="22"/>
      <c r="D12" s="22"/>
      <c r="E12" s="22">
        <f t="shared" si="0"/>
        <v>0</v>
      </c>
    </row>
    <row r="13" spans="1:5" x14ac:dyDescent="0.25">
      <c r="A13" s="23" t="s">
        <v>13</v>
      </c>
      <c r="B13" s="24" t="s">
        <v>14</v>
      </c>
      <c r="C13" s="22">
        <v>725</v>
      </c>
      <c r="D13" s="22"/>
      <c r="E13" s="22">
        <f t="shared" si="0"/>
        <v>725</v>
      </c>
    </row>
    <row r="14" spans="1:5" x14ac:dyDescent="0.25">
      <c r="A14" s="23" t="s">
        <v>15</v>
      </c>
      <c r="B14" s="24" t="s">
        <v>16</v>
      </c>
      <c r="C14" s="22"/>
      <c r="D14" s="22"/>
      <c r="E14" s="22">
        <f t="shared" si="0"/>
        <v>0</v>
      </c>
    </row>
    <row r="15" spans="1:5" x14ac:dyDescent="0.25">
      <c r="A15" s="23" t="s">
        <v>17</v>
      </c>
      <c r="B15" s="24" t="s">
        <v>18</v>
      </c>
      <c r="C15" s="22">
        <v>30</v>
      </c>
      <c r="D15" s="22"/>
      <c r="E15" s="22">
        <f t="shared" si="0"/>
        <v>30</v>
      </c>
    </row>
    <row r="16" spans="1:5" x14ac:dyDescent="0.25">
      <c r="A16" s="23" t="s">
        <v>19</v>
      </c>
      <c r="B16" s="24" t="s">
        <v>20</v>
      </c>
      <c r="C16" s="22"/>
      <c r="D16" s="22"/>
      <c r="E16" s="22">
        <f t="shared" si="0"/>
        <v>0</v>
      </c>
    </row>
    <row r="17" spans="1:5" ht="30" x14ac:dyDescent="0.25">
      <c r="A17" s="23" t="s">
        <v>21</v>
      </c>
      <c r="B17" s="24" t="s">
        <v>22</v>
      </c>
      <c r="C17" s="22"/>
      <c r="D17" s="22"/>
      <c r="E17" s="22">
        <f t="shared" si="0"/>
        <v>0</v>
      </c>
    </row>
    <row r="18" spans="1:5" ht="30" x14ac:dyDescent="0.25">
      <c r="A18" s="23" t="s">
        <v>23</v>
      </c>
      <c r="B18" s="24" t="s">
        <v>24</v>
      </c>
      <c r="C18" s="22"/>
      <c r="D18" s="22"/>
      <c r="E18" s="22">
        <f t="shared" si="0"/>
        <v>0</v>
      </c>
    </row>
    <row r="19" spans="1:5" x14ac:dyDescent="0.25">
      <c r="A19" s="23" t="s">
        <v>25</v>
      </c>
      <c r="B19" s="24" t="s">
        <v>26</v>
      </c>
      <c r="C19" s="22">
        <v>30677</v>
      </c>
      <c r="D19" s="22"/>
      <c r="E19" s="22">
        <f t="shared" si="0"/>
        <v>30677</v>
      </c>
    </row>
    <row r="20" spans="1:5" ht="15.75" thickBot="1" x14ac:dyDescent="0.3">
      <c r="A20" s="25" t="s">
        <v>27</v>
      </c>
      <c r="B20" s="26" t="s">
        <v>28</v>
      </c>
      <c r="C20" s="22">
        <v>6500</v>
      </c>
      <c r="D20" s="22"/>
      <c r="E20" s="22">
        <f t="shared" si="0"/>
        <v>6500</v>
      </c>
    </row>
    <row r="21" spans="1:5" s="18" customFormat="1" ht="25.5" customHeight="1" thickBot="1" x14ac:dyDescent="0.3">
      <c r="A21" s="12" t="s">
        <v>29</v>
      </c>
      <c r="B21" s="13" t="s">
        <v>30</v>
      </c>
      <c r="C21" s="14">
        <f>SUM(C6:C20)</f>
        <v>57888</v>
      </c>
      <c r="D21" s="14">
        <f>SUM(D6:D20)</f>
        <v>5500</v>
      </c>
      <c r="E21" s="14">
        <f>SUM(E6:E20)</f>
        <v>63388</v>
      </c>
    </row>
    <row r="22" spans="1:5" ht="15.75" thickBot="1" x14ac:dyDescent="0.3">
      <c r="A22" s="20" t="s">
        <v>31</v>
      </c>
      <c r="B22" s="21" t="s">
        <v>221</v>
      </c>
      <c r="C22" s="22">
        <v>7526</v>
      </c>
      <c r="D22" s="22"/>
      <c r="E22" s="22">
        <f>SUM(C22:D22)</f>
        <v>7526</v>
      </c>
    </row>
    <row r="23" spans="1:5" ht="29.25" customHeight="1" thickBot="1" x14ac:dyDescent="0.3">
      <c r="A23" s="15" t="s">
        <v>32</v>
      </c>
      <c r="B23" s="16" t="s">
        <v>33</v>
      </c>
      <c r="C23" s="17">
        <f>SUM(C22:C22)</f>
        <v>7526</v>
      </c>
      <c r="D23" s="17">
        <f>SUM(D22:D22)</f>
        <v>0</v>
      </c>
      <c r="E23" s="17">
        <f>SUM(E22:E22)</f>
        <v>7526</v>
      </c>
    </row>
    <row r="24" spans="1:5" x14ac:dyDescent="0.25">
      <c r="A24" s="23" t="s">
        <v>184</v>
      </c>
      <c r="B24" s="24" t="s">
        <v>185</v>
      </c>
      <c r="C24" s="22"/>
      <c r="D24" s="22"/>
      <c r="E24" s="22">
        <f>SUM(C24:D24)</f>
        <v>0</v>
      </c>
    </row>
    <row r="25" spans="1:5" x14ac:dyDescent="0.25">
      <c r="A25" s="23" t="s">
        <v>34</v>
      </c>
      <c r="B25" s="24" t="s">
        <v>35</v>
      </c>
      <c r="C25" s="22"/>
      <c r="D25" s="22"/>
      <c r="E25" s="22">
        <f t="shared" ref="E25:E27" si="1">SUM(C25:D25)</f>
        <v>0</v>
      </c>
    </row>
    <row r="26" spans="1:5" x14ac:dyDescent="0.25">
      <c r="A26" s="23" t="s">
        <v>36</v>
      </c>
      <c r="B26" s="24" t="s">
        <v>37</v>
      </c>
      <c r="C26" s="22">
        <v>100</v>
      </c>
      <c r="D26" s="22"/>
      <c r="E26" s="22">
        <f t="shared" si="1"/>
        <v>100</v>
      </c>
    </row>
    <row r="27" spans="1:5" ht="15.75" thickBot="1" x14ac:dyDescent="0.3">
      <c r="A27" s="25" t="s">
        <v>38</v>
      </c>
      <c r="B27" s="26" t="s">
        <v>39</v>
      </c>
      <c r="C27" s="22"/>
      <c r="D27" s="22"/>
      <c r="E27" s="22">
        <f t="shared" si="1"/>
        <v>0</v>
      </c>
    </row>
    <row r="28" spans="1:5" ht="15.75" thickBot="1" x14ac:dyDescent="0.3">
      <c r="A28" s="27" t="s">
        <v>40</v>
      </c>
      <c r="B28" s="28" t="s">
        <v>41</v>
      </c>
      <c r="C28" s="29">
        <f t="shared" ref="C28" si="2">SUM(C24:C27)</f>
        <v>100</v>
      </c>
      <c r="D28" s="29">
        <f t="shared" ref="D28" si="3">SUM(D24:D27)</f>
        <v>0</v>
      </c>
      <c r="E28" s="29">
        <f t="shared" ref="E28" si="4">SUM(E24:E27)</f>
        <v>100</v>
      </c>
    </row>
    <row r="29" spans="1:5" x14ac:dyDescent="0.25">
      <c r="A29" s="23" t="s">
        <v>42</v>
      </c>
      <c r="B29" s="24" t="s">
        <v>43</v>
      </c>
      <c r="C29" s="30">
        <v>100</v>
      </c>
      <c r="D29" s="30"/>
      <c r="E29" s="30">
        <f>SUM(C29:D29)</f>
        <v>100</v>
      </c>
    </row>
    <row r="30" spans="1:5" x14ac:dyDescent="0.25">
      <c r="A30" s="23" t="s">
        <v>44</v>
      </c>
      <c r="B30" s="24" t="s">
        <v>45</v>
      </c>
      <c r="C30" s="30">
        <v>2500</v>
      </c>
      <c r="D30" s="30"/>
      <c r="E30" s="30">
        <f t="shared" ref="E30:E34" si="5">SUM(C30:D30)</f>
        <v>2500</v>
      </c>
    </row>
    <row r="31" spans="1:5" x14ac:dyDescent="0.25">
      <c r="A31" s="23" t="s">
        <v>46</v>
      </c>
      <c r="B31" s="24" t="s">
        <v>47</v>
      </c>
      <c r="C31" s="30">
        <v>150</v>
      </c>
      <c r="D31" s="30"/>
      <c r="E31" s="30">
        <f t="shared" si="5"/>
        <v>150</v>
      </c>
    </row>
    <row r="32" spans="1:5" x14ac:dyDescent="0.25">
      <c r="A32" s="23" t="s">
        <v>48</v>
      </c>
      <c r="B32" s="24" t="s">
        <v>49</v>
      </c>
      <c r="C32" s="30">
        <v>1600</v>
      </c>
      <c r="D32" s="30"/>
      <c r="E32" s="30">
        <f t="shared" si="5"/>
        <v>1600</v>
      </c>
    </row>
    <row r="33" spans="1:5" x14ac:dyDescent="0.25">
      <c r="A33" s="23" t="s">
        <v>50</v>
      </c>
      <c r="B33" s="24" t="s">
        <v>230</v>
      </c>
      <c r="C33" s="30">
        <v>11450</v>
      </c>
      <c r="D33" s="30"/>
      <c r="E33" s="30">
        <f t="shared" si="5"/>
        <v>11450</v>
      </c>
    </row>
    <row r="34" spans="1:5" x14ac:dyDescent="0.25">
      <c r="A34" s="25" t="s">
        <v>51</v>
      </c>
      <c r="B34" s="26" t="s">
        <v>52</v>
      </c>
      <c r="C34" s="31">
        <v>1200</v>
      </c>
      <c r="D34" s="31"/>
      <c r="E34" s="30">
        <f t="shared" si="5"/>
        <v>1200</v>
      </c>
    </row>
    <row r="35" spans="1:5" x14ac:dyDescent="0.25">
      <c r="A35" s="32" t="s">
        <v>53</v>
      </c>
      <c r="B35" s="33" t="s">
        <v>54</v>
      </c>
      <c r="C35" s="34">
        <f t="shared" ref="C35" si="6">SUM(C29:C34)</f>
        <v>17000</v>
      </c>
      <c r="D35" s="34">
        <f t="shared" ref="D35" si="7">SUM(D29:D34)</f>
        <v>0</v>
      </c>
      <c r="E35" s="34">
        <f t="shared" ref="E35" si="8">SUM(E29:E34)</f>
        <v>17000</v>
      </c>
    </row>
    <row r="36" spans="1:5" s="38" customFormat="1" x14ac:dyDescent="0.25">
      <c r="A36" s="35" t="s">
        <v>225</v>
      </c>
      <c r="B36" s="36" t="s">
        <v>226</v>
      </c>
      <c r="C36" s="37"/>
      <c r="D36" s="37"/>
      <c r="E36" s="37">
        <f>SUM(C36:D36)</f>
        <v>0</v>
      </c>
    </row>
    <row r="37" spans="1:5" x14ac:dyDescent="0.25">
      <c r="A37" s="35" t="s">
        <v>55</v>
      </c>
      <c r="B37" s="36" t="s">
        <v>56</v>
      </c>
      <c r="C37" s="37">
        <v>450</v>
      </c>
      <c r="D37" s="37"/>
      <c r="E37" s="37">
        <f t="shared" ref="E37:E50" si="9">SUM(C37:D37)</f>
        <v>450</v>
      </c>
    </row>
    <row r="38" spans="1:5" x14ac:dyDescent="0.25">
      <c r="A38" s="35" t="s">
        <v>57</v>
      </c>
      <c r="B38" s="36" t="s">
        <v>58</v>
      </c>
      <c r="C38" s="37">
        <v>40500</v>
      </c>
      <c r="D38" s="37"/>
      <c r="E38" s="37">
        <f t="shared" si="9"/>
        <v>40500</v>
      </c>
    </row>
    <row r="39" spans="1:5" x14ac:dyDescent="0.25">
      <c r="A39" s="35" t="s">
        <v>59</v>
      </c>
      <c r="B39" s="36" t="s">
        <v>60</v>
      </c>
      <c r="C39" s="37">
        <v>1500</v>
      </c>
      <c r="D39" s="37"/>
      <c r="E39" s="37">
        <f t="shared" si="9"/>
        <v>1500</v>
      </c>
    </row>
    <row r="40" spans="1:5" x14ac:dyDescent="0.25">
      <c r="A40" s="35" t="s">
        <v>61</v>
      </c>
      <c r="B40" s="36" t="s">
        <v>62</v>
      </c>
      <c r="C40" s="37"/>
      <c r="D40" s="37"/>
      <c r="E40" s="37">
        <f t="shared" si="9"/>
        <v>0</v>
      </c>
    </row>
    <row r="41" spans="1:5" x14ac:dyDescent="0.25">
      <c r="A41" s="35" t="s">
        <v>63</v>
      </c>
      <c r="B41" s="36" t="s">
        <v>64</v>
      </c>
      <c r="C41" s="37">
        <v>9000</v>
      </c>
      <c r="D41" s="37"/>
      <c r="E41" s="37">
        <f t="shared" si="9"/>
        <v>9000</v>
      </c>
    </row>
    <row r="42" spans="1:5" ht="30" x14ac:dyDescent="0.25">
      <c r="A42" s="35" t="s">
        <v>65</v>
      </c>
      <c r="B42" s="36" t="s">
        <v>66</v>
      </c>
      <c r="C42" s="37">
        <v>10000</v>
      </c>
      <c r="D42" s="37"/>
      <c r="E42" s="37">
        <f t="shared" si="9"/>
        <v>10000</v>
      </c>
    </row>
    <row r="43" spans="1:5" ht="30" x14ac:dyDescent="0.25">
      <c r="A43" s="35" t="s">
        <v>67</v>
      </c>
      <c r="B43" s="36" t="s">
        <v>68</v>
      </c>
      <c r="C43" s="37">
        <v>0</v>
      </c>
      <c r="D43" s="37"/>
      <c r="E43" s="37">
        <f t="shared" si="9"/>
        <v>0</v>
      </c>
    </row>
    <row r="44" spans="1:5" x14ac:dyDescent="0.25">
      <c r="A44" s="35" t="s">
        <v>69</v>
      </c>
      <c r="B44" s="36" t="s">
        <v>70</v>
      </c>
      <c r="C44" s="37">
        <v>85430</v>
      </c>
      <c r="D44" s="37">
        <v>400</v>
      </c>
      <c r="E44" s="37">
        <f t="shared" si="9"/>
        <v>85830</v>
      </c>
    </row>
    <row r="45" spans="1:5" x14ac:dyDescent="0.25">
      <c r="A45" s="35" t="s">
        <v>71</v>
      </c>
      <c r="B45" s="36" t="s">
        <v>72</v>
      </c>
      <c r="C45" s="37"/>
      <c r="D45" s="37"/>
      <c r="E45" s="37">
        <f t="shared" si="9"/>
        <v>0</v>
      </c>
    </row>
    <row r="46" spans="1:5" x14ac:dyDescent="0.25">
      <c r="A46" s="35" t="s">
        <v>210</v>
      </c>
      <c r="B46" s="36" t="s">
        <v>211</v>
      </c>
      <c r="C46" s="37"/>
      <c r="D46" s="37"/>
      <c r="E46" s="37">
        <f t="shared" si="9"/>
        <v>0</v>
      </c>
    </row>
    <row r="47" spans="1:5" x14ac:dyDescent="0.25">
      <c r="A47" s="35" t="s">
        <v>73</v>
      </c>
      <c r="B47" s="36" t="s">
        <v>74</v>
      </c>
      <c r="C47" s="37">
        <v>45894</v>
      </c>
      <c r="D47" s="37">
        <v>108</v>
      </c>
      <c r="E47" s="37">
        <f t="shared" si="9"/>
        <v>46002</v>
      </c>
    </row>
    <row r="48" spans="1:5" x14ac:dyDescent="0.25">
      <c r="A48" s="35" t="s">
        <v>75</v>
      </c>
      <c r="B48" s="36" t="s">
        <v>76</v>
      </c>
      <c r="C48" s="37">
        <v>50000</v>
      </c>
      <c r="D48" s="37"/>
      <c r="E48" s="37">
        <f t="shared" si="9"/>
        <v>50000</v>
      </c>
    </row>
    <row r="49" spans="1:5" x14ac:dyDescent="0.25">
      <c r="A49" s="35" t="s">
        <v>77</v>
      </c>
      <c r="B49" s="36" t="s">
        <v>78</v>
      </c>
      <c r="C49" s="37">
        <v>500</v>
      </c>
      <c r="D49" s="37"/>
      <c r="E49" s="37">
        <f t="shared" si="9"/>
        <v>500</v>
      </c>
    </row>
    <row r="50" spans="1:5" ht="15.75" thickBot="1" x14ac:dyDescent="0.3">
      <c r="A50" s="39" t="s">
        <v>79</v>
      </c>
      <c r="B50" s="40" t="s">
        <v>80</v>
      </c>
      <c r="C50" s="37">
        <v>6000</v>
      </c>
      <c r="D50" s="37"/>
      <c r="E50" s="37">
        <f t="shared" si="9"/>
        <v>6000</v>
      </c>
    </row>
    <row r="51" spans="1:5" ht="27" customHeight="1" thickBot="1" x14ac:dyDescent="0.3">
      <c r="A51" s="15" t="s">
        <v>81</v>
      </c>
      <c r="B51" s="16" t="s">
        <v>82</v>
      </c>
      <c r="C51" s="41">
        <f>C50+C49+C48+C47+C45+C44+C43+C42+C41+C40+C39+C38+C37+C35+C28+C46+C36</f>
        <v>266374</v>
      </c>
      <c r="D51" s="41">
        <f>D50+D49+D48+D47+D45+D44+D43+D42+D41+D40+D39+D38+D37+D35+D28+D46+D36</f>
        <v>508</v>
      </c>
      <c r="E51" s="41">
        <f>E50+E49+E48+E47+E45+E44+E43+E42+E41+E40+E39+E38+E37+E35+E28+E46+E36</f>
        <v>266882</v>
      </c>
    </row>
    <row r="52" spans="1:5" ht="26.25" customHeight="1" thickBot="1" x14ac:dyDescent="0.3">
      <c r="A52" s="42" t="s">
        <v>83</v>
      </c>
      <c r="B52" s="43" t="s">
        <v>84</v>
      </c>
      <c r="C52" s="44">
        <v>14600</v>
      </c>
      <c r="D52" s="44"/>
      <c r="E52" s="44">
        <f>SUM(C52:D52)</f>
        <v>14600</v>
      </c>
    </row>
    <row r="53" spans="1:5" ht="30.75" thickBot="1" x14ac:dyDescent="0.3">
      <c r="A53" s="45" t="s">
        <v>85</v>
      </c>
      <c r="B53" s="46" t="s">
        <v>86</v>
      </c>
      <c r="C53" s="47"/>
      <c r="D53" s="47">
        <v>1277</v>
      </c>
      <c r="E53" s="47">
        <f>SUM(C53:D53)</f>
        <v>1277</v>
      </c>
    </row>
    <row r="54" spans="1:5" ht="30.75" thickBot="1" x14ac:dyDescent="0.3">
      <c r="A54" s="45" t="s">
        <v>223</v>
      </c>
      <c r="B54" s="46" t="s">
        <v>224</v>
      </c>
      <c r="C54" s="47">
        <v>85997</v>
      </c>
      <c r="D54" s="47"/>
      <c r="E54" s="47">
        <f t="shared" ref="E54:E57" si="10">SUM(C54:D54)</f>
        <v>85997</v>
      </c>
    </row>
    <row r="55" spans="1:5" ht="15.75" thickBot="1" x14ac:dyDescent="0.3">
      <c r="A55" s="45" t="s">
        <v>235</v>
      </c>
      <c r="B55" s="46" t="s">
        <v>236</v>
      </c>
      <c r="C55" s="47"/>
      <c r="D55" s="47"/>
      <c r="E55" s="47">
        <f t="shared" si="10"/>
        <v>0</v>
      </c>
    </row>
    <row r="56" spans="1:5" ht="15.75" thickBot="1" x14ac:dyDescent="0.3">
      <c r="A56" s="48" t="s">
        <v>214</v>
      </c>
      <c r="B56" s="49" t="s">
        <v>216</v>
      </c>
      <c r="C56" s="47">
        <v>0</v>
      </c>
      <c r="D56" s="47"/>
      <c r="E56" s="47">
        <f t="shared" si="10"/>
        <v>0</v>
      </c>
    </row>
    <row r="57" spans="1:5" ht="15.75" thickBot="1" x14ac:dyDescent="0.3">
      <c r="A57" s="48" t="s">
        <v>215</v>
      </c>
      <c r="B57" s="49" t="s">
        <v>217</v>
      </c>
      <c r="C57" s="47"/>
      <c r="D57" s="47"/>
      <c r="E57" s="47">
        <f t="shared" si="10"/>
        <v>0</v>
      </c>
    </row>
    <row r="58" spans="1:5" ht="15.75" thickBot="1" x14ac:dyDescent="0.3">
      <c r="A58" s="50" t="s">
        <v>186</v>
      </c>
      <c r="B58" s="51" t="s">
        <v>87</v>
      </c>
      <c r="C58" s="52">
        <v>494365</v>
      </c>
      <c r="D58" s="52">
        <v>18112</v>
      </c>
      <c r="E58" s="52">
        <f>SUM(C58:D58)</f>
        <v>512477</v>
      </c>
    </row>
    <row r="59" spans="1:5" ht="15.75" thickBot="1" x14ac:dyDescent="0.3">
      <c r="A59" s="50" t="s">
        <v>195</v>
      </c>
      <c r="B59" s="51" t="s">
        <v>196</v>
      </c>
      <c r="C59" s="52"/>
      <c r="D59" s="52"/>
      <c r="E59" s="52"/>
    </row>
    <row r="60" spans="1:5" ht="15.75" thickBot="1" x14ac:dyDescent="0.3">
      <c r="A60" s="53" t="s">
        <v>189</v>
      </c>
      <c r="B60" s="54" t="s">
        <v>190</v>
      </c>
      <c r="C60" s="55"/>
      <c r="D60" s="55"/>
      <c r="E60" s="55"/>
    </row>
    <row r="61" spans="1:5" x14ac:dyDescent="0.25">
      <c r="A61" s="53" t="s">
        <v>189</v>
      </c>
      <c r="B61" s="54" t="s">
        <v>206</v>
      </c>
      <c r="C61" s="55"/>
      <c r="D61" s="55"/>
      <c r="E61" s="55"/>
    </row>
    <row r="62" spans="1:5" x14ac:dyDescent="0.25">
      <c r="A62" s="56" t="s">
        <v>193</v>
      </c>
      <c r="B62" s="57" t="s">
        <v>194</v>
      </c>
      <c r="C62" s="58"/>
      <c r="D62" s="58"/>
      <c r="E62" s="58"/>
    </row>
    <row r="63" spans="1:5" x14ac:dyDescent="0.25">
      <c r="A63" s="23" t="s">
        <v>88</v>
      </c>
      <c r="B63" s="24" t="s">
        <v>89</v>
      </c>
      <c r="C63" s="30"/>
      <c r="D63" s="30"/>
      <c r="E63" s="30">
        <f>SUM(C63:D63)</f>
        <v>0</v>
      </c>
    </row>
    <row r="64" spans="1:5" x14ac:dyDescent="0.25">
      <c r="A64" s="23" t="s">
        <v>90</v>
      </c>
      <c r="B64" s="24" t="s">
        <v>91</v>
      </c>
      <c r="C64" s="30"/>
      <c r="D64" s="30"/>
      <c r="E64" s="30">
        <f t="shared" ref="E64:E68" si="11">SUM(C64:D64)</f>
        <v>0</v>
      </c>
    </row>
    <row r="65" spans="1:5" x14ac:dyDescent="0.25">
      <c r="A65" s="23" t="s">
        <v>92</v>
      </c>
      <c r="B65" s="24" t="s">
        <v>93</v>
      </c>
      <c r="C65" s="30">
        <v>20000</v>
      </c>
      <c r="D65" s="30"/>
      <c r="E65" s="30">
        <f t="shared" si="11"/>
        <v>20000</v>
      </c>
    </row>
    <row r="66" spans="1:5" x14ac:dyDescent="0.25">
      <c r="A66" s="23" t="s">
        <v>94</v>
      </c>
      <c r="B66" s="24" t="s">
        <v>95</v>
      </c>
      <c r="C66" s="30">
        <v>8600</v>
      </c>
      <c r="D66" s="30">
        <v>300</v>
      </c>
      <c r="E66" s="30">
        <f t="shared" si="11"/>
        <v>8900</v>
      </c>
    </row>
    <row r="67" spans="1:5" x14ac:dyDescent="0.25">
      <c r="A67" s="25" t="s">
        <v>96</v>
      </c>
      <c r="B67" s="26" t="s">
        <v>97</v>
      </c>
      <c r="C67" s="30">
        <v>1000</v>
      </c>
      <c r="D67" s="30"/>
      <c r="E67" s="30">
        <f t="shared" si="11"/>
        <v>1000</v>
      </c>
    </row>
    <row r="68" spans="1:5" ht="15.75" thickBot="1" x14ac:dyDescent="0.3">
      <c r="A68" s="25" t="s">
        <v>187</v>
      </c>
      <c r="B68" s="26" t="s">
        <v>188</v>
      </c>
      <c r="C68" s="59">
        <v>80000</v>
      </c>
      <c r="D68" s="59">
        <v>763</v>
      </c>
      <c r="E68" s="30">
        <f t="shared" si="11"/>
        <v>80763</v>
      </c>
    </row>
    <row r="69" spans="1:5" ht="15.75" thickBot="1" x14ac:dyDescent="0.3">
      <c r="A69" s="27" t="s">
        <v>98</v>
      </c>
      <c r="B69" s="60" t="s">
        <v>99</v>
      </c>
      <c r="C69" s="29">
        <f t="shared" ref="C69" si="12">SUM(C63:C68)</f>
        <v>109600</v>
      </c>
      <c r="D69" s="29">
        <f t="shared" ref="D69" si="13">SUM(D63:D68)</f>
        <v>1063</v>
      </c>
      <c r="E69" s="29">
        <f t="shared" ref="E69" si="14">SUM(E63:E68)</f>
        <v>110663</v>
      </c>
    </row>
    <row r="70" spans="1:5" ht="15.75" thickBot="1" x14ac:dyDescent="0.3">
      <c r="A70" s="27" t="s">
        <v>237</v>
      </c>
      <c r="B70" s="60" t="s">
        <v>238</v>
      </c>
      <c r="C70" s="29"/>
      <c r="D70" s="29">
        <v>42155</v>
      </c>
      <c r="E70" s="29">
        <f>SUM(C70:D70)</f>
        <v>42155</v>
      </c>
    </row>
    <row r="71" spans="1:5" x14ac:dyDescent="0.25">
      <c r="A71" s="20" t="s">
        <v>100</v>
      </c>
      <c r="B71" s="21" t="s">
        <v>101</v>
      </c>
      <c r="C71" s="22"/>
      <c r="D71" s="22"/>
      <c r="E71" s="22">
        <f>SUM(C71:D71)</f>
        <v>0</v>
      </c>
    </row>
    <row r="72" spans="1:5" s="18" customFormat="1" x14ac:dyDescent="0.25">
      <c r="A72" s="88" t="s">
        <v>102</v>
      </c>
      <c r="B72" s="89" t="s">
        <v>103</v>
      </c>
      <c r="C72" s="90">
        <v>769761</v>
      </c>
      <c r="D72" s="90">
        <v>1832</v>
      </c>
      <c r="E72" s="22">
        <f t="shared" ref="E72:E75" si="15">SUM(C72:D72)</f>
        <v>771593</v>
      </c>
    </row>
    <row r="73" spans="1:5" x14ac:dyDescent="0.25">
      <c r="A73" s="23" t="s">
        <v>104</v>
      </c>
      <c r="B73" s="24" t="s">
        <v>105</v>
      </c>
      <c r="C73" s="22"/>
      <c r="D73" s="22"/>
      <c r="E73" s="22">
        <f t="shared" si="15"/>
        <v>0</v>
      </c>
    </row>
    <row r="74" spans="1:5" x14ac:dyDescent="0.25">
      <c r="A74" s="23" t="s">
        <v>106</v>
      </c>
      <c r="B74" s="24" t="s">
        <v>107</v>
      </c>
      <c r="C74" s="22"/>
      <c r="D74" s="22"/>
      <c r="E74" s="22">
        <f t="shared" si="15"/>
        <v>0</v>
      </c>
    </row>
    <row r="75" spans="1:5" ht="15.75" thickBot="1" x14ac:dyDescent="0.3">
      <c r="A75" s="25" t="s">
        <v>108</v>
      </c>
      <c r="B75" s="26" t="s">
        <v>109</v>
      </c>
      <c r="C75" s="22">
        <v>207836</v>
      </c>
      <c r="D75" s="22">
        <v>632</v>
      </c>
      <c r="E75" s="22">
        <f t="shared" si="15"/>
        <v>208468</v>
      </c>
    </row>
    <row r="76" spans="1:5" ht="18" customHeight="1" thickBot="1" x14ac:dyDescent="0.3">
      <c r="A76" s="27" t="s">
        <v>110</v>
      </c>
      <c r="B76" s="60" t="s">
        <v>111</v>
      </c>
      <c r="C76" s="29">
        <f t="shared" ref="C76" si="16">SUM(C71:C75)</f>
        <v>977597</v>
      </c>
      <c r="D76" s="29">
        <f t="shared" ref="D76" si="17">SUM(D71:D75)</f>
        <v>2464</v>
      </c>
      <c r="E76" s="29">
        <f t="shared" ref="E76" si="18">SUM(E71:E75)</f>
        <v>980061</v>
      </c>
    </row>
    <row r="77" spans="1:5" x14ac:dyDescent="0.25">
      <c r="A77" s="20" t="s">
        <v>112</v>
      </c>
      <c r="B77" s="21" t="s">
        <v>113</v>
      </c>
      <c r="C77" s="22">
        <v>76796</v>
      </c>
      <c r="D77" s="22">
        <v>11811</v>
      </c>
      <c r="E77" s="22">
        <f>SUM(C77:D77)</f>
        <v>88607</v>
      </c>
    </row>
    <row r="78" spans="1:5" x14ac:dyDescent="0.25">
      <c r="A78" s="20" t="s">
        <v>199</v>
      </c>
      <c r="B78" s="21" t="s">
        <v>200</v>
      </c>
      <c r="C78" s="22"/>
      <c r="D78" s="22"/>
      <c r="E78" s="22">
        <f t="shared" ref="E78:E80" si="19">SUM(C78:D78)</f>
        <v>0</v>
      </c>
    </row>
    <row r="79" spans="1:5" x14ac:dyDescent="0.25">
      <c r="A79" s="23" t="s">
        <v>114</v>
      </c>
      <c r="B79" s="24" t="s">
        <v>115</v>
      </c>
      <c r="C79" s="22"/>
      <c r="D79" s="22"/>
      <c r="E79" s="22">
        <f t="shared" si="19"/>
        <v>0</v>
      </c>
    </row>
    <row r="80" spans="1:5" ht="15.75" thickBot="1" x14ac:dyDescent="0.3">
      <c r="A80" s="25" t="s">
        <v>116</v>
      </c>
      <c r="B80" s="26" t="s">
        <v>117</v>
      </c>
      <c r="C80" s="61">
        <v>20734</v>
      </c>
      <c r="D80" s="61">
        <v>3189</v>
      </c>
      <c r="E80" s="22">
        <f t="shared" si="19"/>
        <v>23923</v>
      </c>
    </row>
    <row r="81" spans="1:5" ht="15" customHeight="1" thickBot="1" x14ac:dyDescent="0.3">
      <c r="A81" s="27" t="s">
        <v>118</v>
      </c>
      <c r="B81" s="60" t="s">
        <v>119</v>
      </c>
      <c r="C81" s="29">
        <f t="shared" ref="C81" si="20">SUM(C77:C80)</f>
        <v>97530</v>
      </c>
      <c r="D81" s="29">
        <f t="shared" ref="D81" si="21">SUM(D77:D80)</f>
        <v>15000</v>
      </c>
      <c r="E81" s="29">
        <f t="shared" ref="E81" si="22">SUM(E77:E80)</f>
        <v>112530</v>
      </c>
    </row>
    <row r="82" spans="1:5" ht="15.75" thickBot="1" x14ac:dyDescent="0.3">
      <c r="A82" s="48" t="s">
        <v>233</v>
      </c>
      <c r="B82" s="62" t="s">
        <v>234</v>
      </c>
      <c r="C82" s="47"/>
      <c r="D82" s="47"/>
      <c r="E82" s="47">
        <f>SUM(C82:D82)</f>
        <v>0</v>
      </c>
    </row>
    <row r="83" spans="1:5" ht="15.75" thickBot="1" x14ac:dyDescent="0.3">
      <c r="A83" s="48" t="s">
        <v>239</v>
      </c>
      <c r="B83" s="62" t="s">
        <v>240</v>
      </c>
      <c r="C83" s="47"/>
      <c r="D83" s="47"/>
      <c r="E83" s="47">
        <f t="shared" ref="E83:E85" si="23">SUM(C83:D83)</f>
        <v>0</v>
      </c>
    </row>
    <row r="84" spans="1:5" ht="15.75" thickBot="1" x14ac:dyDescent="0.3">
      <c r="A84" s="48" t="s">
        <v>120</v>
      </c>
      <c r="B84" s="62" t="s">
        <v>121</v>
      </c>
      <c r="C84" s="47"/>
      <c r="D84" s="47"/>
      <c r="E84" s="47">
        <f t="shared" si="23"/>
        <v>0</v>
      </c>
    </row>
    <row r="85" spans="1:5" ht="15.75" thickBot="1" x14ac:dyDescent="0.3">
      <c r="A85" s="50" t="s">
        <v>122</v>
      </c>
      <c r="B85" s="63" t="s">
        <v>123</v>
      </c>
      <c r="C85" s="52"/>
      <c r="D85" s="52">
        <v>43986</v>
      </c>
      <c r="E85" s="47">
        <f t="shared" si="23"/>
        <v>43986</v>
      </c>
    </row>
    <row r="86" spans="1:5" ht="15.75" thickBot="1" x14ac:dyDescent="0.3">
      <c r="A86" s="50" t="s">
        <v>124</v>
      </c>
      <c r="B86" s="63" t="s">
        <v>125</v>
      </c>
      <c r="C86" s="52">
        <v>957223</v>
      </c>
      <c r="D86" s="52">
        <v>5345</v>
      </c>
      <c r="E86" s="52">
        <f>SUM(C86:D86)</f>
        <v>962568</v>
      </c>
    </row>
    <row r="87" spans="1:5" ht="15.75" thickBot="1" x14ac:dyDescent="0.3">
      <c r="A87" s="64" t="s">
        <v>197</v>
      </c>
      <c r="B87" s="65" t="s">
        <v>198</v>
      </c>
      <c r="C87" s="66"/>
      <c r="D87" s="66"/>
      <c r="E87" s="66"/>
    </row>
    <row r="88" spans="1:5" ht="33" customHeight="1" thickBot="1" x14ac:dyDescent="0.3">
      <c r="A88" s="98" t="s">
        <v>126</v>
      </c>
      <c r="B88" s="99"/>
      <c r="C88" s="67">
        <f>C86+C85+C84+C82+C81+C76+C69++C58+C53+C52+C51+C23+C21+C59+C60+C62+C87+C61+C56+C57+C54+C55+C70+C83</f>
        <v>3068700</v>
      </c>
      <c r="D88" s="67">
        <f t="shared" ref="D88" si="24">D86+D85+D84+D82+D81+D76+D69++D58+D53+D52+D51+D23+D21+D59+D60+D62+D87+D61+D56+D57+D54+D55+D70+D83</f>
        <v>135410</v>
      </c>
      <c r="E88" s="67">
        <f>E86+E85+E84+E82+E81+E76+E69++E58+E53+E52+E51+E23+E21+E59+E60+E62+E87+E61+E56+E57+E54+E55+E70+E83</f>
        <v>3204110</v>
      </c>
    </row>
    <row r="89" spans="1:5" ht="15.75" thickBot="1" x14ac:dyDescent="0.3">
      <c r="A89" s="68" t="s">
        <v>229</v>
      </c>
      <c r="B89" s="69" t="s">
        <v>127</v>
      </c>
      <c r="C89" s="29">
        <v>1246787</v>
      </c>
      <c r="D89" s="29">
        <v>19341</v>
      </c>
      <c r="E89" s="29">
        <f>SUM(C89:D89)</f>
        <v>1266128</v>
      </c>
    </row>
    <row r="90" spans="1:5" ht="30.75" thickBot="1" x14ac:dyDescent="0.3">
      <c r="A90" s="50" t="s">
        <v>128</v>
      </c>
      <c r="B90" s="51" t="s">
        <v>129</v>
      </c>
      <c r="C90" s="66"/>
      <c r="D90" s="66">
        <v>5500</v>
      </c>
      <c r="E90" s="66">
        <f>SUM(C90:D90)</f>
        <v>5500</v>
      </c>
    </row>
    <row r="91" spans="1:5" ht="15.75" thickBot="1" x14ac:dyDescent="0.3">
      <c r="A91" s="48" t="s">
        <v>130</v>
      </c>
      <c r="B91" s="49" t="s">
        <v>131</v>
      </c>
      <c r="C91" s="70">
        <v>640599</v>
      </c>
      <c r="D91" s="70"/>
      <c r="E91" s="70">
        <f>SUM(C91:D91)</f>
        <v>640599</v>
      </c>
    </row>
    <row r="92" spans="1:5" ht="15.75" thickBot="1" x14ac:dyDescent="0.3">
      <c r="A92" s="48" t="s">
        <v>204</v>
      </c>
      <c r="B92" s="49" t="s">
        <v>205</v>
      </c>
      <c r="C92" s="70"/>
      <c r="D92" s="70"/>
      <c r="E92" s="70"/>
    </row>
    <row r="93" spans="1:5" ht="15.75" thickBot="1" x14ac:dyDescent="0.3">
      <c r="A93" s="48" t="s">
        <v>208</v>
      </c>
      <c r="B93" s="49" t="s">
        <v>209</v>
      </c>
      <c r="C93" s="70"/>
      <c r="D93" s="70"/>
      <c r="E93" s="70"/>
    </row>
    <row r="94" spans="1:5" x14ac:dyDescent="0.25">
      <c r="A94" s="20" t="s">
        <v>132</v>
      </c>
      <c r="B94" s="21" t="s">
        <v>133</v>
      </c>
      <c r="C94" s="22"/>
      <c r="D94" s="22"/>
      <c r="E94" s="22"/>
    </row>
    <row r="95" spans="1:5" ht="30" x14ac:dyDescent="0.25">
      <c r="A95" s="25" t="s">
        <v>132</v>
      </c>
      <c r="B95" s="26" t="s">
        <v>134</v>
      </c>
      <c r="C95" s="61">
        <v>600000</v>
      </c>
      <c r="D95" s="61"/>
      <c r="E95" s="61">
        <f>SUM(C95:D95)</f>
        <v>600000</v>
      </c>
    </row>
    <row r="96" spans="1:5" x14ac:dyDescent="0.25">
      <c r="A96" s="71" t="s">
        <v>135</v>
      </c>
      <c r="B96" s="72" t="s">
        <v>136</v>
      </c>
      <c r="C96" s="73">
        <f>SUM(C94:C95)</f>
        <v>600000</v>
      </c>
      <c r="D96" s="73">
        <f>SUM(D94:D95)</f>
        <v>0</v>
      </c>
      <c r="E96" s="73">
        <f>SUM(E94:E95)</f>
        <v>600000</v>
      </c>
    </row>
    <row r="97" spans="1:5" x14ac:dyDescent="0.25">
      <c r="A97" s="35" t="s">
        <v>137</v>
      </c>
      <c r="B97" s="36" t="s">
        <v>138</v>
      </c>
      <c r="C97" s="37"/>
      <c r="D97" s="37"/>
      <c r="E97" s="37">
        <f>SUM(C97:D97)</f>
        <v>0</v>
      </c>
    </row>
    <row r="98" spans="1:5" x14ac:dyDescent="0.25">
      <c r="A98" s="35" t="s">
        <v>191</v>
      </c>
      <c r="B98" s="36" t="s">
        <v>192</v>
      </c>
      <c r="C98" s="37">
        <v>100</v>
      </c>
      <c r="D98" s="37"/>
      <c r="E98" s="37">
        <f t="shared" ref="E98:E100" si="25">SUM(C98:D98)</f>
        <v>100</v>
      </c>
    </row>
    <row r="99" spans="1:5" x14ac:dyDescent="0.25">
      <c r="A99" s="39" t="s">
        <v>242</v>
      </c>
      <c r="B99" s="40" t="s">
        <v>222</v>
      </c>
      <c r="C99" s="74">
        <v>500</v>
      </c>
      <c r="D99" s="74"/>
      <c r="E99" s="37">
        <f t="shared" si="25"/>
        <v>500</v>
      </c>
    </row>
    <row r="100" spans="1:5" ht="30.75" thickBot="1" x14ac:dyDescent="0.3">
      <c r="A100" s="39" t="s">
        <v>139</v>
      </c>
      <c r="B100" s="40" t="s">
        <v>140</v>
      </c>
      <c r="C100" s="74">
        <v>3000</v>
      </c>
      <c r="D100" s="74"/>
      <c r="E100" s="37">
        <f t="shared" si="25"/>
        <v>3000</v>
      </c>
    </row>
    <row r="101" spans="1:5" ht="24" customHeight="1" thickBot="1" x14ac:dyDescent="0.3">
      <c r="A101" s="50" t="s">
        <v>141</v>
      </c>
      <c r="B101" s="63" t="s">
        <v>142</v>
      </c>
      <c r="C101" s="52">
        <f t="shared" ref="C101" si="26">C100+C98+C97+C96+C99</f>
        <v>603600</v>
      </c>
      <c r="D101" s="52">
        <f t="shared" ref="D101" si="27">D100+D98+D97+D96+D99</f>
        <v>0</v>
      </c>
      <c r="E101" s="52">
        <f t="shared" ref="E101" si="28">E100+E98+E97+E96+E99</f>
        <v>603600</v>
      </c>
    </row>
    <row r="102" spans="1:5" x14ac:dyDescent="0.25">
      <c r="A102" s="75" t="s">
        <v>143</v>
      </c>
      <c r="B102" s="76" t="s">
        <v>144</v>
      </c>
      <c r="C102" s="77">
        <v>7200</v>
      </c>
      <c r="D102" s="77"/>
      <c r="E102" s="77">
        <f>SUM(C102:D102)</f>
        <v>7200</v>
      </c>
    </row>
    <row r="103" spans="1:5" x14ac:dyDescent="0.25">
      <c r="A103" s="35" t="s">
        <v>145</v>
      </c>
      <c r="B103" s="36" t="s">
        <v>146</v>
      </c>
      <c r="C103" s="37">
        <v>10000</v>
      </c>
      <c r="D103" s="37"/>
      <c r="E103" s="77">
        <f t="shared" ref="E103:E109" si="29">SUM(C103:D103)</f>
        <v>10000</v>
      </c>
    </row>
    <row r="104" spans="1:5" x14ac:dyDescent="0.25">
      <c r="A104" s="35" t="s">
        <v>147</v>
      </c>
      <c r="B104" s="36" t="s">
        <v>148</v>
      </c>
      <c r="C104" s="37">
        <v>69520</v>
      </c>
      <c r="D104" s="37"/>
      <c r="E104" s="77">
        <f t="shared" si="29"/>
        <v>69520</v>
      </c>
    </row>
    <row r="105" spans="1:5" ht="22.5" customHeight="1" x14ac:dyDescent="0.25">
      <c r="A105" s="35" t="s">
        <v>149</v>
      </c>
      <c r="B105" s="36" t="s">
        <v>150</v>
      </c>
      <c r="C105" s="37"/>
      <c r="D105" s="37"/>
      <c r="E105" s="77">
        <f t="shared" si="29"/>
        <v>0</v>
      </c>
    </row>
    <row r="106" spans="1:5" x14ac:dyDescent="0.25">
      <c r="A106" s="35" t="s">
        <v>151</v>
      </c>
      <c r="B106" s="36" t="s">
        <v>152</v>
      </c>
      <c r="C106" s="37">
        <v>13635</v>
      </c>
      <c r="D106" s="37"/>
      <c r="E106" s="77">
        <f t="shared" si="29"/>
        <v>13635</v>
      </c>
    </row>
    <row r="107" spans="1:5" ht="39" customHeight="1" x14ac:dyDescent="0.25">
      <c r="A107" s="35" t="s">
        <v>153</v>
      </c>
      <c r="B107" s="36" t="s">
        <v>154</v>
      </c>
      <c r="C107" s="37"/>
      <c r="D107" s="37"/>
      <c r="E107" s="77">
        <f t="shared" si="29"/>
        <v>0</v>
      </c>
    </row>
    <row r="108" spans="1:5" ht="27" customHeight="1" x14ac:dyDescent="0.25">
      <c r="A108" s="35" t="s">
        <v>155</v>
      </c>
      <c r="B108" s="36" t="s">
        <v>156</v>
      </c>
      <c r="C108" s="37">
        <v>3000</v>
      </c>
      <c r="D108" s="37"/>
      <c r="E108" s="77">
        <f t="shared" si="29"/>
        <v>3000</v>
      </c>
    </row>
    <row r="109" spans="1:5" ht="21.75" customHeight="1" thickBot="1" x14ac:dyDescent="0.3">
      <c r="A109" s="39" t="s">
        <v>157</v>
      </c>
      <c r="B109" s="40" t="s">
        <v>158</v>
      </c>
      <c r="C109" s="74">
        <v>1000</v>
      </c>
      <c r="D109" s="74"/>
      <c r="E109" s="77">
        <f t="shared" si="29"/>
        <v>1000</v>
      </c>
    </row>
    <row r="110" spans="1:5" ht="24.75" customHeight="1" thickBot="1" x14ac:dyDescent="0.3">
      <c r="A110" s="78" t="s">
        <v>159</v>
      </c>
      <c r="B110" s="79" t="s">
        <v>160</v>
      </c>
      <c r="C110" s="17">
        <f t="shared" ref="C110" si="30">C109+C108+C107+C106+C105+C104+C103+C102</f>
        <v>104355</v>
      </c>
      <c r="D110" s="17">
        <f t="shared" ref="D110" si="31">D109+D108+D107+D106+D105+D104+D103+D102</f>
        <v>0</v>
      </c>
      <c r="E110" s="17">
        <f t="shared" ref="E110" si="32">E109+E108+E107+E106+E105+E104+E103+E102</f>
        <v>104355</v>
      </c>
    </row>
    <row r="111" spans="1:5" x14ac:dyDescent="0.25">
      <c r="A111" s="80" t="s">
        <v>161</v>
      </c>
      <c r="B111" s="36" t="s">
        <v>162</v>
      </c>
      <c r="C111" s="37">
        <v>54000</v>
      </c>
      <c r="D111" s="37"/>
      <c r="E111" s="37">
        <f>SUM(C111:D111)</f>
        <v>54000</v>
      </c>
    </row>
    <row r="112" spans="1:5" x14ac:dyDescent="0.25">
      <c r="A112" s="80" t="s">
        <v>163</v>
      </c>
      <c r="B112" s="36" t="s">
        <v>164</v>
      </c>
      <c r="C112" s="37"/>
      <c r="D112" s="37"/>
      <c r="E112" s="37">
        <f t="shared" ref="E112:E113" si="33">SUM(C112:D112)</f>
        <v>0</v>
      </c>
    </row>
    <row r="113" spans="1:5" ht="15.75" thickBot="1" x14ac:dyDescent="0.3">
      <c r="A113" s="81" t="s">
        <v>165</v>
      </c>
      <c r="B113" s="40" t="s">
        <v>166</v>
      </c>
      <c r="C113" s="37"/>
      <c r="D113" s="37"/>
      <c r="E113" s="37">
        <f t="shared" si="33"/>
        <v>0</v>
      </c>
    </row>
    <row r="114" spans="1:5" ht="25.5" customHeight="1" thickBot="1" x14ac:dyDescent="0.3">
      <c r="A114" s="78" t="s">
        <v>167</v>
      </c>
      <c r="B114" s="79" t="s">
        <v>168</v>
      </c>
      <c r="C114" s="17">
        <f>SUM(C111:C113)</f>
        <v>54000</v>
      </c>
      <c r="D114" s="17">
        <f>SUM(D111:D113)</f>
        <v>0</v>
      </c>
      <c r="E114" s="17">
        <f>SUM(E111:E113)</f>
        <v>54000</v>
      </c>
    </row>
    <row r="115" spans="1:5" ht="25.5" customHeight="1" thickBot="1" x14ac:dyDescent="0.3">
      <c r="A115" s="78" t="s">
        <v>212</v>
      </c>
      <c r="B115" s="79" t="s">
        <v>213</v>
      </c>
      <c r="C115" s="17"/>
      <c r="D115" s="17"/>
      <c r="E115" s="17"/>
    </row>
    <row r="116" spans="1:5" ht="30.75" thickBot="1" x14ac:dyDescent="0.3">
      <c r="A116" s="27" t="s">
        <v>169</v>
      </c>
      <c r="B116" s="28" t="s">
        <v>170</v>
      </c>
      <c r="C116" s="29"/>
      <c r="D116" s="29"/>
      <c r="E116" s="29"/>
    </row>
    <row r="117" spans="1:5" ht="15.75" thickBot="1" x14ac:dyDescent="0.3">
      <c r="A117" s="82" t="s">
        <v>171</v>
      </c>
      <c r="B117" s="83" t="s">
        <v>172</v>
      </c>
      <c r="C117" s="84"/>
      <c r="D117" s="84"/>
      <c r="E117" s="84"/>
    </row>
    <row r="118" spans="1:5" ht="16.5" customHeight="1" thickBot="1" x14ac:dyDescent="0.3">
      <c r="A118" s="27" t="s">
        <v>173</v>
      </c>
      <c r="B118" s="28" t="s">
        <v>174</v>
      </c>
      <c r="C118" s="29"/>
      <c r="D118" s="29"/>
      <c r="E118" s="29"/>
    </row>
    <row r="119" spans="1:5" ht="15.75" thickBot="1" x14ac:dyDescent="0.3">
      <c r="A119" s="27" t="s">
        <v>201</v>
      </c>
      <c r="B119" s="28" t="s">
        <v>203</v>
      </c>
      <c r="C119" s="29">
        <v>69359</v>
      </c>
      <c r="D119" s="29">
        <v>-69359</v>
      </c>
      <c r="E119" s="29">
        <f>SUM(C119:D119)</f>
        <v>0</v>
      </c>
    </row>
    <row r="120" spans="1:5" ht="15.75" thickBot="1" x14ac:dyDescent="0.3">
      <c r="A120" s="27" t="s">
        <v>175</v>
      </c>
      <c r="B120" s="28" t="s">
        <v>202</v>
      </c>
      <c r="C120" s="29">
        <v>350000</v>
      </c>
      <c r="D120" s="29">
        <v>135942</v>
      </c>
      <c r="E120" s="29">
        <f>SUM(C120:D120)</f>
        <v>485942</v>
      </c>
    </row>
    <row r="121" spans="1:5" ht="15.75" thickBot="1" x14ac:dyDescent="0.3">
      <c r="A121" s="27" t="s">
        <v>176</v>
      </c>
      <c r="B121" s="28" t="s">
        <v>177</v>
      </c>
      <c r="C121" s="29"/>
      <c r="D121" s="29">
        <v>43986</v>
      </c>
      <c r="E121" s="29">
        <f>SUM(C121:D121)</f>
        <v>43986</v>
      </c>
    </row>
    <row r="122" spans="1:5" ht="15.75" thickBot="1" x14ac:dyDescent="0.3">
      <c r="A122" s="27" t="s">
        <v>178</v>
      </c>
      <c r="B122" s="28" t="s">
        <v>179</v>
      </c>
      <c r="C122" s="29"/>
      <c r="D122" s="29"/>
      <c r="E122" s="29"/>
    </row>
    <row r="123" spans="1:5" ht="15.75" thickBot="1" x14ac:dyDescent="0.3">
      <c r="A123" s="68" t="s">
        <v>180</v>
      </c>
      <c r="B123" s="85" t="s">
        <v>181</v>
      </c>
      <c r="C123" s="29"/>
      <c r="D123" s="29"/>
      <c r="E123" s="29"/>
    </row>
    <row r="124" spans="1:5" ht="21.75" customHeight="1" thickBot="1" x14ac:dyDescent="0.3">
      <c r="A124" s="91" t="s">
        <v>182</v>
      </c>
      <c r="B124" s="92"/>
      <c r="C124" s="86">
        <f>C123+C122+C121+C119+C118+C116+C114+C110+C101+C91+C90+C89+C120+C117+C92+C93+C115</f>
        <v>3068700</v>
      </c>
      <c r="D124" s="86">
        <f>D123+D122+D121+D119+D118+D116+D114+D110+D101+D91+D90+D89+D120+D117+D92+D93+D115</f>
        <v>135410</v>
      </c>
      <c r="E124" s="86">
        <f>E123+E122+E121+E119+E118+E116+E114+E110+E101+E91+E90+E89+E120+E117+E92+E93+E115</f>
        <v>3204110</v>
      </c>
    </row>
    <row r="125" spans="1:5" ht="15.75" thickBot="1" x14ac:dyDescent="0.3">
      <c r="A125" s="91" t="s">
        <v>183</v>
      </c>
      <c r="B125" s="92" t="s">
        <v>183</v>
      </c>
      <c r="C125" s="87">
        <v>6.5</v>
      </c>
      <c r="D125" s="87"/>
      <c r="E125" s="87"/>
    </row>
    <row r="126" spans="1:5" x14ac:dyDescent="0.25">
      <c r="B126" s="5" t="s">
        <v>245</v>
      </c>
    </row>
    <row r="129" spans="2:2" ht="18.75" x14ac:dyDescent="0.3">
      <c r="B129" s="19"/>
    </row>
    <row r="130" spans="2:2" ht="18.75" x14ac:dyDescent="0.3">
      <c r="B130" s="19"/>
    </row>
    <row r="131" spans="2:2" ht="18.75" x14ac:dyDescent="0.3">
      <c r="B131" s="19"/>
    </row>
  </sheetData>
  <mergeCells count="6">
    <mergeCell ref="A125:B125"/>
    <mergeCell ref="B2:E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2024-01-16T09:59:17Z</cp:lastPrinted>
  <dcterms:created xsi:type="dcterms:W3CDTF">2016-01-12T14:28:56Z</dcterms:created>
  <dcterms:modified xsi:type="dcterms:W3CDTF">2024-04-26T06:24:19Z</dcterms:modified>
</cp:coreProperties>
</file>