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E106" i="1" l="1"/>
  <c r="E108" i="1" l="1"/>
  <c r="E88" i="1"/>
  <c r="E89" i="1"/>
  <c r="E90" i="1"/>
  <c r="E91" i="1"/>
  <c r="E92" i="1"/>
  <c r="E93" i="1"/>
  <c r="E94" i="1"/>
  <c r="E87" i="1"/>
  <c r="E66" i="1"/>
  <c r="E65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36" i="1"/>
  <c r="E30" i="1"/>
  <c r="E31" i="1"/>
  <c r="E32" i="1"/>
  <c r="E33" i="1"/>
  <c r="E34" i="1"/>
  <c r="E29" i="1"/>
  <c r="E25" i="1"/>
  <c r="E26" i="1"/>
  <c r="E27" i="1"/>
  <c r="E24" i="1"/>
  <c r="E21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6" i="1"/>
  <c r="C95" i="1" l="1"/>
  <c r="C110" i="1" s="1"/>
  <c r="C71" i="1"/>
  <c r="C67" i="1"/>
  <c r="C35" i="1"/>
  <c r="C28" i="1"/>
  <c r="C23" i="1"/>
  <c r="C20" i="1"/>
  <c r="C50" i="1" l="1"/>
  <c r="C76" i="1" s="1"/>
  <c r="D20" i="1"/>
  <c r="D23" i="1"/>
  <c r="D28" i="1"/>
  <c r="D35" i="1"/>
  <c r="D50" i="1" s="1"/>
  <c r="D67" i="1"/>
  <c r="D71" i="1"/>
  <c r="D95" i="1"/>
  <c r="D110" i="1"/>
  <c r="D76" i="1" l="1"/>
  <c r="E95" i="1"/>
  <c r="E110" i="1" l="1"/>
  <c r="E71" i="1"/>
  <c r="E67" i="1"/>
  <c r="E28" i="1"/>
  <c r="E35" i="1"/>
  <c r="E23" i="1"/>
  <c r="E20" i="1"/>
  <c r="E50" i="1" l="1"/>
  <c r="E76" i="1" l="1"/>
</calcChain>
</file>

<file path=xl/sharedStrings.xml><?xml version="1.0" encoding="utf-8"?>
<sst xmlns="http://schemas.openxmlformats.org/spreadsheetml/2006/main" count="222" uniqueCount="217">
  <si>
    <t>rovat</t>
  </si>
  <si>
    <t>megnevezés</t>
  </si>
  <si>
    <t>A</t>
  </si>
  <si>
    <t>B</t>
  </si>
  <si>
    <t>C</t>
  </si>
  <si>
    <t>K1101</t>
  </si>
  <si>
    <t>Törvény szerinti illetmények</t>
  </si>
  <si>
    <t>K1103-00</t>
  </si>
  <si>
    <t>Céljuttatás, projektprémium</t>
  </si>
  <si>
    <t>K1105-00</t>
  </si>
  <si>
    <t>K1106-00</t>
  </si>
  <si>
    <t>Jubileumi jutalom</t>
  </si>
  <si>
    <t>K1107-001</t>
  </si>
  <si>
    <t>Béren kívüli juttatások továbbképzés</t>
  </si>
  <si>
    <t>K1107-002</t>
  </si>
  <si>
    <t>Béren kívüli juttatások cafetéria</t>
  </si>
  <si>
    <t>K1109-00</t>
  </si>
  <si>
    <t>Közlekedési költségtérítés (munkábajárás)</t>
  </si>
  <si>
    <t>K1110-001</t>
  </si>
  <si>
    <t>Egyéb költségtérítések folyószla ktgtérítés</t>
  </si>
  <si>
    <t>K1110-002</t>
  </si>
  <si>
    <t>Egyéb költségtérítések szoc. segély, szemüveg</t>
  </si>
  <si>
    <t>K1112-00</t>
  </si>
  <si>
    <t>Szociális támogatások (intézményi szabályzat alapján)</t>
  </si>
  <si>
    <t>K1113-00</t>
  </si>
  <si>
    <t>Foglalkoztatottak egyéb személyi juttatásai (kompenzáció, reprezentáció)</t>
  </si>
  <si>
    <t>K121-00</t>
  </si>
  <si>
    <t>Választott tisztségviselok juttatásai</t>
  </si>
  <si>
    <t>K123-00</t>
  </si>
  <si>
    <t>Egyéb külso személyi juttatások (megbízási díjak)</t>
  </si>
  <si>
    <t>K1</t>
  </si>
  <si>
    <t>Személyi juttatások összesen</t>
  </si>
  <si>
    <t>K2-01</t>
  </si>
  <si>
    <t>Szociális hozzájárulási adó</t>
  </si>
  <si>
    <t>K2-07</t>
  </si>
  <si>
    <t>Munkáltatót terhelo személyi jövedelemadó</t>
  </si>
  <si>
    <t>K2</t>
  </si>
  <si>
    <t>Munkaadókat terhelő járulékok összesen</t>
  </si>
  <si>
    <t>K311-001</t>
  </si>
  <si>
    <t>Szakm.a.  beszerzése gyógyszer</t>
  </si>
  <si>
    <t>K311-002</t>
  </si>
  <si>
    <t>Szakm.a. besz. könyv, folyóirat</t>
  </si>
  <si>
    <t>K311-003</t>
  </si>
  <si>
    <t>Szakm. a. besz. vegyszer</t>
  </si>
  <si>
    <t>K311</t>
  </si>
  <si>
    <t>Szakmai anyagok beszerzése összesen</t>
  </si>
  <si>
    <t>K312-001</t>
  </si>
  <si>
    <t>Üz.a. besz. irodaszer, nyomtatvány</t>
  </si>
  <si>
    <t>K312-002</t>
  </si>
  <si>
    <t>Üz. any.besz. hajtó-kenőanyag</t>
  </si>
  <si>
    <t>K312-003</t>
  </si>
  <si>
    <t>Üz. a. besz. anyag, munkar.,védőr.</t>
  </si>
  <si>
    <t>K312-004</t>
  </si>
  <si>
    <t>Üz. any. besz. egyéb készlet, tiszt.szer.</t>
  </si>
  <si>
    <t>K312-005</t>
  </si>
  <si>
    <t>K312-006</t>
  </si>
  <si>
    <t>Üz. anyagok besz. tüzelőanyag</t>
  </si>
  <si>
    <t>K312</t>
  </si>
  <si>
    <t>Üzemeltetési anyagok beszerzése összesen</t>
  </si>
  <si>
    <t>K322</t>
  </si>
  <si>
    <t>Komm. szolgáltatások</t>
  </si>
  <si>
    <t>K331</t>
  </si>
  <si>
    <t>Közüzemi díjak gázdíj, vízdíj, áramdíj</t>
  </si>
  <si>
    <t>K332</t>
  </si>
  <si>
    <t>Vásárolt élelmezés</t>
  </si>
  <si>
    <t>K333</t>
  </si>
  <si>
    <t>Bérleti és lízing díjak</t>
  </si>
  <si>
    <t>K334</t>
  </si>
  <si>
    <t>Karbantartási, kisjavítási szolgáltatások</t>
  </si>
  <si>
    <t>K335</t>
  </si>
  <si>
    <t>Közvetített szolgáltatások (továbbszámlázott szolgáltatások)</t>
  </si>
  <si>
    <t>K336</t>
  </si>
  <si>
    <t>Szakmai tevékenységet segíto szolgáltatások (kp. ügyelet, orvosi szolgáltatások)</t>
  </si>
  <si>
    <t>K337</t>
  </si>
  <si>
    <t>Egyéb szolgáltatások</t>
  </si>
  <si>
    <t>K341</t>
  </si>
  <si>
    <t>Kiküldetések kiadásai</t>
  </si>
  <si>
    <t>K351</t>
  </si>
  <si>
    <t>Mük.c. elozetesen felszámított ÁFA</t>
  </si>
  <si>
    <t>K352</t>
  </si>
  <si>
    <t>Fizetendo általános forgalmi adó</t>
  </si>
  <si>
    <t>K353</t>
  </si>
  <si>
    <t>Kamatkiadás</t>
  </si>
  <si>
    <t>K355</t>
  </si>
  <si>
    <t>Egyéb dologi kiadások</t>
  </si>
  <si>
    <t>K3</t>
  </si>
  <si>
    <t>Dologi kiadások összesen</t>
  </si>
  <si>
    <t>K4</t>
  </si>
  <si>
    <t>Ellátottak juttatásai</t>
  </si>
  <si>
    <t>K5021</t>
  </si>
  <si>
    <t>A helyi önkormányzatok előző évi elszámolásából származó kiadások</t>
  </si>
  <si>
    <t>K506</t>
  </si>
  <si>
    <t>Mük.c.támogatás nyújtás helyi önkormányzatnak</t>
  </si>
  <si>
    <t>Mük.c. támogatás nyújtása  társulásnak</t>
  </si>
  <si>
    <t>K508</t>
  </si>
  <si>
    <t>Mük.c.kölcsön nyújtás önkormányzati tulajdonú nem püi.vállalkozásnak</t>
  </si>
  <si>
    <t>K512-00</t>
  </si>
  <si>
    <t>Mük.c. egyéb támogatások ÁH kívülre</t>
  </si>
  <si>
    <t>K512-01</t>
  </si>
  <si>
    <t>Mük.c.támogatás nyújtás egyháznak</t>
  </si>
  <si>
    <t>K512-02</t>
  </si>
  <si>
    <t>Muk.c. támogatás nonprofit gazdasági társaság</t>
  </si>
  <si>
    <t>K512-03</t>
  </si>
  <si>
    <t>Mük.c.támogatás nyújtás egyéb civil szervezetnak</t>
  </si>
  <si>
    <t>K512-04</t>
  </si>
  <si>
    <t>Mük.c.támogatás nyújtás háztartásoknak</t>
  </si>
  <si>
    <t>K512</t>
  </si>
  <si>
    <t>Működési célú támogatás nyújtása  összesen</t>
  </si>
  <si>
    <t>K61</t>
  </si>
  <si>
    <t>Immateriális javak beszerzése, létesítése</t>
  </si>
  <si>
    <t>K62</t>
  </si>
  <si>
    <t>Ingatlanok beszerzése, létesítése</t>
  </si>
  <si>
    <t>K63</t>
  </si>
  <si>
    <t>Informatikai eszközök beszerzése, létesítése</t>
  </si>
  <si>
    <t>K64</t>
  </si>
  <si>
    <t>Egyéb tárgyi eszközök beszerzése, létesítése</t>
  </si>
  <si>
    <t>K67</t>
  </si>
  <si>
    <t>Beruházási célú elozetesen felszámított ÁFA</t>
  </si>
  <si>
    <t>K6</t>
  </si>
  <si>
    <t>Beruházások összesen</t>
  </si>
  <si>
    <t>K71</t>
  </si>
  <si>
    <t>Ingatlanok felújítása</t>
  </si>
  <si>
    <t>K73</t>
  </si>
  <si>
    <t>Egyéb tárgyi eszközök felújítása</t>
  </si>
  <si>
    <t>K74</t>
  </si>
  <si>
    <t>Felújítási célú elozetesen felszámított ÁFA</t>
  </si>
  <si>
    <t>K7</t>
  </si>
  <si>
    <t>Felújítási kiadások összesen</t>
  </si>
  <si>
    <t>K89</t>
  </si>
  <si>
    <t>Felh.c.támogatás nyújtás egyéb vállalkozásnak</t>
  </si>
  <si>
    <t>K9111</t>
  </si>
  <si>
    <t>Hosszú lejáratú hitelek, kölcsönök törlesztése</t>
  </si>
  <si>
    <t>K914</t>
  </si>
  <si>
    <t>ÁH belüli megelolegezések visszafizetése</t>
  </si>
  <si>
    <t>K915</t>
  </si>
  <si>
    <t>Központi, irányító szervi támogatás folyósítása</t>
  </si>
  <si>
    <t>Költségvetési kiadások mindösszesen</t>
  </si>
  <si>
    <t xml:space="preserve">B11 </t>
  </si>
  <si>
    <t>Önkormányzatok működési támogatása</t>
  </si>
  <si>
    <t>B16</t>
  </si>
  <si>
    <t>Egyéb működési célú támogatások bevételei államháztartáson belülről</t>
  </si>
  <si>
    <t>B2</t>
  </si>
  <si>
    <t xml:space="preserve">Felhalmozási célú támogatások államháztaráton belülről </t>
  </si>
  <si>
    <t>B351</t>
  </si>
  <si>
    <t>Általános forgalmi adó bevétel</t>
  </si>
  <si>
    <t>Állandó jelleggel végzett ipar miatt fizetett IPA bevétele</t>
  </si>
  <si>
    <t xml:space="preserve">B351 </t>
  </si>
  <si>
    <t>Értékesítési és forgalmi adók összesen</t>
  </si>
  <si>
    <t>B354</t>
  </si>
  <si>
    <t>Gépjárműadók</t>
  </si>
  <si>
    <t>B355</t>
  </si>
  <si>
    <t>Egyéb áruhasználati és szolgáltatási adók</t>
  </si>
  <si>
    <t>B36</t>
  </si>
  <si>
    <t>Egyéb közhatalmi bevételek (illeték, bírság, igazg. szolg. díjak)</t>
  </si>
  <si>
    <t>B3</t>
  </si>
  <si>
    <t>Közhatalmi bevételek összesen</t>
  </si>
  <si>
    <t>B402</t>
  </si>
  <si>
    <t>Szolgáltatások bevételei</t>
  </si>
  <si>
    <t>B403</t>
  </si>
  <si>
    <t>Közvetített szolgáltatás (ÁH belülre) bevételei</t>
  </si>
  <si>
    <t>B404</t>
  </si>
  <si>
    <t>Tulajdonosi bevételek</t>
  </si>
  <si>
    <t>B405</t>
  </si>
  <si>
    <t>Ellátási díjak bevételei</t>
  </si>
  <si>
    <t>B406</t>
  </si>
  <si>
    <t>Kiszámlázott általános forgalmi adó bevételei</t>
  </si>
  <si>
    <t>B407</t>
  </si>
  <si>
    <t>Általános forgalmi adó visszatérítés bevétele</t>
  </si>
  <si>
    <t>B408</t>
  </si>
  <si>
    <t>Kamatbevételek</t>
  </si>
  <si>
    <t>B410-B411</t>
  </si>
  <si>
    <t>Egyéb muködési bevételek</t>
  </si>
  <si>
    <t>B4</t>
  </si>
  <si>
    <t>Működési bevételek öszesen</t>
  </si>
  <si>
    <t>B52</t>
  </si>
  <si>
    <t>Ingatlanok értékesítésének bevétele</t>
  </si>
  <si>
    <t>B53</t>
  </si>
  <si>
    <t>Egyéb tárgyi eszközök értékesitésének bevétele</t>
  </si>
  <si>
    <t>B55</t>
  </si>
  <si>
    <t>Részesedések megszünéséhez kapcsolódó bevételek</t>
  </si>
  <si>
    <t>B5</t>
  </si>
  <si>
    <t>Felhalmozási bevételek összesen</t>
  </si>
  <si>
    <t>B65</t>
  </si>
  <si>
    <t>Egyéb működési célú átvett pénzeszközök (OEP, váll, nemz.szerv.)</t>
  </si>
  <si>
    <t>B74</t>
  </si>
  <si>
    <t>Felh.c. kölcsön megtérülése háztartásoktól</t>
  </si>
  <si>
    <t>B75</t>
  </si>
  <si>
    <t>Felh.c. egyéb átvett pénzeszköz önk.tul. nem püi.vállalkozástól</t>
  </si>
  <si>
    <t>Felh.c. egyéb átvett pénzeszközök Európai Uniótól</t>
  </si>
  <si>
    <t>Felhalmozási célú átvett pénzeszközök</t>
  </si>
  <si>
    <t>B8112</t>
  </si>
  <si>
    <t>Likviditási célú hitelek, kölcsönök felvétele pénzügyi vállalkozástól</t>
  </si>
  <si>
    <t>B8131</t>
  </si>
  <si>
    <t>Elozo év költségvetési maradványának igénybevétele</t>
  </si>
  <si>
    <t>B814</t>
  </si>
  <si>
    <t>ÁH belüli megelolegezések bevételei</t>
  </si>
  <si>
    <t>B816</t>
  </si>
  <si>
    <t>Közp. irányító szervi tám.kapott bevétel</t>
  </si>
  <si>
    <t>B817</t>
  </si>
  <si>
    <t>Lekötött bankbetétek megszüntetése</t>
  </si>
  <si>
    <t>Költségvetési bevételek mindösszesen</t>
  </si>
  <si>
    <t>Létszám</t>
  </si>
  <si>
    <t>K311-00</t>
  </si>
  <si>
    <t>Szakmai a. beszerzése</t>
  </si>
  <si>
    <t>2. melléklet</t>
  </si>
  <si>
    <t xml:space="preserve">eredeti előirányzat </t>
  </si>
  <si>
    <t xml:space="preserve">módosított előirányzat </t>
  </si>
  <si>
    <t>Túlóra</t>
  </si>
  <si>
    <t>Üz.any. besz. Egyéb</t>
  </si>
  <si>
    <t>K1102</t>
  </si>
  <si>
    <t xml:space="preserve">Normatív jutalmak </t>
  </si>
  <si>
    <t xml:space="preserve"> </t>
  </si>
  <si>
    <t>K321</t>
  </si>
  <si>
    <t>Informatikai szolgáltatások igénybevétele teljesítése</t>
  </si>
  <si>
    <t>Kimutatatás a Miklóssy János Sportközpont 2024. évi  költségvetéséről</t>
  </si>
  <si>
    <t>módosított előirányzat I.</t>
  </si>
  <si>
    <t>Kunszentmiklós, 2024. április 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</si>
</sst>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9" fontId="3" fillId="3" borderId="9" xfId="0" applyNumberFormat="1" applyFont="1" applyFill="1" applyBorder="1" applyAlignment="1">
      <alignment wrapText="1"/>
    </xf>
    <xf numFmtId="49" fontId="3" fillId="0" borderId="8" xfId="0" applyNumberFormat="1" applyFont="1" applyBorder="1"/>
    <xf numFmtId="49" fontId="3" fillId="0" borderId="9" xfId="0" applyNumberFormat="1" applyFont="1" applyBorder="1" applyAlignment="1">
      <alignment wrapText="1"/>
    </xf>
    <xf numFmtId="49" fontId="3" fillId="0" borderId="11" xfId="0" applyNumberFormat="1" applyFont="1" applyBorder="1"/>
    <xf numFmtId="49" fontId="3" fillId="0" borderId="12" xfId="0" applyNumberFormat="1" applyFont="1" applyBorder="1" applyAlignment="1">
      <alignment wrapText="1"/>
    </xf>
    <xf numFmtId="49" fontId="3" fillId="0" borderId="13" xfId="0" applyNumberFormat="1" applyFont="1" applyBorder="1"/>
    <xf numFmtId="49" fontId="3" fillId="0" borderId="14" xfId="0" applyNumberFormat="1" applyFont="1" applyBorder="1" applyAlignment="1">
      <alignment wrapText="1"/>
    </xf>
    <xf numFmtId="49" fontId="2" fillId="4" borderId="15" xfId="0" applyNumberFormat="1" applyFont="1" applyFill="1" applyBorder="1"/>
    <xf numFmtId="49" fontId="2" fillId="4" borderId="16" xfId="0" applyNumberFormat="1" applyFont="1" applyFill="1" applyBorder="1" applyAlignment="1">
      <alignment horizontal="left" wrapText="1"/>
    </xf>
    <xf numFmtId="49" fontId="2" fillId="4" borderId="16" xfId="0" applyNumberFormat="1" applyFont="1" applyFill="1" applyBorder="1" applyAlignment="1">
      <alignment wrapText="1"/>
    </xf>
    <xf numFmtId="49" fontId="2" fillId="4" borderId="12" xfId="0" applyNumberFormat="1" applyFont="1" applyFill="1" applyBorder="1" applyAlignment="1">
      <alignment wrapText="1"/>
    </xf>
    <xf numFmtId="49" fontId="2" fillId="4" borderId="14" xfId="0" applyNumberFormat="1" applyFont="1" applyFill="1" applyBorder="1" applyAlignment="1">
      <alignment wrapText="1"/>
    </xf>
    <xf numFmtId="0" fontId="2" fillId="4" borderId="20" xfId="0" applyFont="1" applyFill="1" applyBorder="1" applyAlignment="1">
      <alignment vertical="center"/>
    </xf>
    <xf numFmtId="0" fontId="2" fillId="4" borderId="21" xfId="0" applyFont="1" applyFill="1" applyBorder="1" applyAlignment="1">
      <alignment horizontal="left" vertical="center" wrapText="1"/>
    </xf>
    <xf numFmtId="49" fontId="2" fillId="4" borderId="20" xfId="0" applyNumberFormat="1" applyFont="1" applyFill="1" applyBorder="1"/>
    <xf numFmtId="49" fontId="2" fillId="4" borderId="22" xfId="0" applyNumberFormat="1" applyFont="1" applyFill="1" applyBorder="1" applyAlignment="1">
      <alignment horizontal="left" wrapText="1"/>
    </xf>
    <xf numFmtId="0" fontId="2" fillId="4" borderId="24" xfId="0" applyFont="1" applyFill="1" applyBorder="1" applyAlignment="1">
      <alignment vertical="center"/>
    </xf>
    <xf numFmtId="0" fontId="2" fillId="4" borderId="25" xfId="0" applyFont="1" applyFill="1" applyBorder="1" applyAlignment="1">
      <alignment horizontal="left" vertical="center" wrapText="1"/>
    </xf>
    <xf numFmtId="49" fontId="2" fillId="4" borderId="22" xfId="0" applyNumberFormat="1" applyFont="1" applyFill="1" applyBorder="1" applyAlignment="1">
      <alignment wrapText="1"/>
    </xf>
    <xf numFmtId="49" fontId="2" fillId="4" borderId="9" xfId="0" applyNumberFormat="1" applyFont="1" applyFill="1" applyBorder="1" applyAlignment="1">
      <alignment wrapText="1"/>
    </xf>
    <xf numFmtId="49" fontId="2" fillId="4" borderId="24" xfId="0" applyNumberFormat="1" applyFont="1" applyFill="1" applyBorder="1"/>
    <xf numFmtId="49" fontId="2" fillId="4" borderId="25" xfId="0" applyNumberFormat="1" applyFont="1" applyFill="1" applyBorder="1" applyAlignment="1">
      <alignment wrapText="1"/>
    </xf>
    <xf numFmtId="49" fontId="2" fillId="0" borderId="11" xfId="0" applyNumberFormat="1" applyFont="1" applyBorder="1"/>
    <xf numFmtId="49" fontId="2" fillId="0" borderId="12" xfId="0" applyNumberFormat="1" applyFont="1" applyBorder="1" applyAlignment="1">
      <alignment wrapText="1"/>
    </xf>
    <xf numFmtId="49" fontId="2" fillId="0" borderId="13" xfId="0" applyNumberFormat="1" applyFont="1" applyBorder="1"/>
    <xf numFmtId="49" fontId="2" fillId="0" borderId="14" xfId="0" applyNumberFormat="1" applyFont="1" applyBorder="1" applyAlignment="1">
      <alignment wrapText="1"/>
    </xf>
    <xf numFmtId="49" fontId="2" fillId="0" borderId="9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3" fontId="1" fillId="0" borderId="1" xfId="0" applyNumberFormat="1" applyFont="1" applyBorder="1" applyAlignment="1">
      <alignment vertical="center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3" fontId="3" fillId="0" borderId="10" xfId="0" applyNumberFormat="1" applyFont="1" applyBorder="1" applyAlignment="1">
      <alignment wrapText="1"/>
    </xf>
    <xf numFmtId="3" fontId="2" fillId="4" borderId="17" xfId="0" applyNumberFormat="1" applyFont="1" applyFill="1" applyBorder="1" applyAlignment="1">
      <alignment wrapText="1"/>
    </xf>
    <xf numFmtId="3" fontId="3" fillId="0" borderId="18" xfId="0" applyNumberFormat="1" applyFont="1" applyBorder="1" applyAlignment="1">
      <alignment wrapText="1"/>
    </xf>
    <xf numFmtId="3" fontId="3" fillId="0" borderId="19" xfId="0" applyNumberFormat="1" applyFont="1" applyBorder="1" applyAlignment="1">
      <alignment wrapText="1"/>
    </xf>
    <xf numFmtId="3" fontId="2" fillId="4" borderId="23" xfId="0" applyNumberFormat="1" applyFont="1" applyFill="1" applyBorder="1" applyAlignment="1">
      <alignment wrapText="1"/>
    </xf>
    <xf numFmtId="3" fontId="2" fillId="0" borderId="0" xfId="0" applyNumberFormat="1" applyFont="1" applyAlignment="1">
      <alignment wrapText="1"/>
    </xf>
    <xf numFmtId="3" fontId="2" fillId="4" borderId="18" xfId="0" applyNumberFormat="1" applyFont="1" applyFill="1" applyBorder="1" applyAlignment="1">
      <alignment wrapText="1"/>
    </xf>
    <xf numFmtId="49" fontId="3" fillId="3" borderId="2" xfId="0" applyNumberFormat="1" applyFont="1" applyFill="1" applyBorder="1"/>
    <xf numFmtId="49" fontId="3" fillId="0" borderId="2" xfId="0" applyNumberFormat="1" applyFont="1" applyBorder="1"/>
    <xf numFmtId="49" fontId="2" fillId="4" borderId="11" xfId="0" applyNumberFormat="1" applyFont="1" applyFill="1" applyBorder="1"/>
    <xf numFmtId="49" fontId="2" fillId="4" borderId="13" xfId="0" applyNumberFormat="1" applyFont="1" applyFill="1" applyBorder="1"/>
    <xf numFmtId="49" fontId="2" fillId="4" borderId="8" xfId="0" applyNumberFormat="1" applyFont="1" applyFill="1" applyBorder="1"/>
    <xf numFmtId="49" fontId="2" fillId="0" borderId="2" xfId="0" applyNumberFormat="1" applyFont="1" applyBorder="1"/>
    <xf numFmtId="3" fontId="3" fillId="0" borderId="7" xfId="0" applyNumberFormat="1" applyFont="1" applyBorder="1" applyAlignment="1">
      <alignment wrapText="1"/>
    </xf>
    <xf numFmtId="3" fontId="1" fillId="2" borderId="28" xfId="0" applyNumberFormat="1" applyFont="1" applyFill="1" applyBorder="1" applyAlignment="1">
      <alignment horizontal="center" vertical="center" wrapText="1"/>
    </xf>
    <xf numFmtId="3" fontId="3" fillId="3" borderId="29" xfId="0" applyNumberFormat="1" applyFont="1" applyFill="1" applyBorder="1" applyAlignment="1">
      <alignment wrapText="1"/>
    </xf>
    <xf numFmtId="3" fontId="1" fillId="2" borderId="27" xfId="0" applyNumberFormat="1" applyFont="1" applyFill="1" applyBorder="1" applyAlignment="1">
      <alignment horizontal="center" vertical="center" wrapText="1"/>
    </xf>
    <xf numFmtId="3" fontId="1" fillId="2" borderId="30" xfId="0" applyNumberFormat="1" applyFont="1" applyFill="1" applyBorder="1" applyAlignment="1">
      <alignment horizontal="center" vertical="center" wrapText="1"/>
    </xf>
    <xf numFmtId="3" fontId="2" fillId="4" borderId="31" xfId="0" applyNumberFormat="1" applyFont="1" applyFill="1" applyBorder="1" applyAlignment="1">
      <alignment wrapText="1"/>
    </xf>
    <xf numFmtId="3" fontId="3" fillId="0" borderId="29" xfId="0" applyNumberFormat="1" applyFont="1" applyBorder="1" applyAlignment="1">
      <alignment wrapText="1"/>
    </xf>
    <xf numFmtId="3" fontId="3" fillId="0" borderId="32" xfId="0" applyNumberFormat="1" applyFont="1" applyBorder="1" applyAlignment="1">
      <alignment wrapText="1"/>
    </xf>
    <xf numFmtId="3" fontId="1" fillId="2" borderId="31" xfId="0" applyNumberFormat="1" applyFont="1" applyFill="1" applyBorder="1" applyAlignment="1">
      <alignment wrapText="1"/>
    </xf>
    <xf numFmtId="3" fontId="2" fillId="4" borderId="33" xfId="0" applyNumberFormat="1" applyFont="1" applyFill="1" applyBorder="1" applyAlignment="1">
      <alignment wrapText="1"/>
    </xf>
    <xf numFmtId="3" fontId="2" fillId="4" borderId="34" xfId="0" applyNumberFormat="1" applyFont="1" applyFill="1" applyBorder="1" applyAlignment="1">
      <alignment wrapText="1"/>
    </xf>
    <xf numFmtId="3" fontId="2" fillId="4" borderId="35" xfId="0" applyNumberFormat="1" applyFont="1" applyFill="1" applyBorder="1" applyAlignment="1">
      <alignment wrapText="1"/>
    </xf>
    <xf numFmtId="3" fontId="2" fillId="4" borderId="29" xfId="0" applyNumberFormat="1" applyFont="1" applyFill="1" applyBorder="1" applyAlignment="1">
      <alignment wrapText="1"/>
    </xf>
    <xf numFmtId="3" fontId="2" fillId="0" borderId="34" xfId="0" applyNumberFormat="1" applyFont="1" applyBorder="1" applyAlignment="1">
      <alignment wrapText="1"/>
    </xf>
    <xf numFmtId="3" fontId="2" fillId="0" borderId="29" xfId="0" applyNumberFormat="1" applyFont="1" applyBorder="1" applyAlignment="1">
      <alignment wrapText="1"/>
    </xf>
    <xf numFmtId="3" fontId="2" fillId="4" borderId="32" xfId="0" applyNumberFormat="1" applyFont="1" applyFill="1" applyBorder="1" applyAlignment="1">
      <alignment wrapText="1"/>
    </xf>
    <xf numFmtId="4" fontId="1" fillId="2" borderId="31" xfId="0" applyNumberFormat="1" applyFont="1" applyFill="1" applyBorder="1" applyAlignment="1">
      <alignment wrapText="1"/>
    </xf>
    <xf numFmtId="3" fontId="3" fillId="0" borderId="34" xfId="0" applyNumberFormat="1" applyFont="1" applyBorder="1" applyAlignment="1">
      <alignment wrapText="1"/>
    </xf>
    <xf numFmtId="49" fontId="3" fillId="3" borderId="8" xfId="0" applyNumberFormat="1" applyFont="1" applyFill="1" applyBorder="1"/>
    <xf numFmtId="49" fontId="1" fillId="4" borderId="15" xfId="0" applyNumberFormat="1" applyFont="1" applyFill="1" applyBorder="1"/>
    <xf numFmtId="49" fontId="1" fillId="4" borderId="16" xfId="0" applyNumberFormat="1" applyFont="1" applyFill="1" applyBorder="1" applyAlignment="1">
      <alignment horizontal="left" wrapText="1"/>
    </xf>
    <xf numFmtId="3" fontId="1" fillId="4" borderId="17" xfId="0" applyNumberFormat="1" applyFont="1" applyFill="1" applyBorder="1" applyAlignment="1">
      <alignment wrapText="1"/>
    </xf>
    <xf numFmtId="0" fontId="1" fillId="0" borderId="0" xfId="0" applyFont="1"/>
    <xf numFmtId="3" fontId="3" fillId="3" borderId="10" xfId="0" applyNumberFormat="1" applyFont="1" applyFill="1" applyBorder="1" applyAlignment="1">
      <alignment wrapText="1"/>
    </xf>
    <xf numFmtId="49" fontId="1" fillId="2" borderId="24" xfId="0" applyNumberFormat="1" applyFont="1" applyFill="1" applyBorder="1" applyAlignment="1">
      <alignment horizontal="center"/>
    </xf>
    <xf numFmtId="49" fontId="1" fillId="2" borderId="25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tabSelected="1" topLeftCell="A61" workbookViewId="0">
      <selection activeCell="E107" sqref="E107"/>
    </sheetView>
  </sheetViews>
  <sheetFormatPr defaultColWidth="9.140625" defaultRowHeight="15" x14ac:dyDescent="0.25"/>
  <cols>
    <col min="1" max="1" width="11.28515625" style="2" customWidth="1"/>
    <col min="2" max="2" width="50" style="32" customWidth="1"/>
    <col min="3" max="3" width="13.7109375" style="41" customWidth="1"/>
    <col min="4" max="4" width="12.42578125" style="41" customWidth="1"/>
    <col min="5" max="5" width="12.28515625" style="41" customWidth="1"/>
    <col min="6" max="16384" width="9.140625" style="2"/>
  </cols>
  <sheetData>
    <row r="1" spans="1:5" x14ac:dyDescent="0.25">
      <c r="A1" s="2" t="s">
        <v>204</v>
      </c>
    </row>
    <row r="2" spans="1:5" ht="38.25" customHeight="1" x14ac:dyDescent="0.25">
      <c r="A2" s="1"/>
      <c r="B2" s="75" t="s">
        <v>214</v>
      </c>
      <c r="C2" s="75"/>
      <c r="D2" s="75"/>
      <c r="E2" s="75"/>
    </row>
    <row r="3" spans="1:5" ht="31.5" customHeight="1" thickBot="1" x14ac:dyDescent="0.3">
      <c r="A3" s="3"/>
      <c r="B3" s="4"/>
      <c r="C3" s="33"/>
      <c r="D3" s="33"/>
      <c r="E3" s="33"/>
    </row>
    <row r="4" spans="1:5" x14ac:dyDescent="0.25">
      <c r="A4" s="76" t="s">
        <v>0</v>
      </c>
      <c r="B4" s="78" t="s">
        <v>1</v>
      </c>
      <c r="C4" s="34" t="s">
        <v>2</v>
      </c>
      <c r="D4" s="52" t="s">
        <v>3</v>
      </c>
      <c r="E4" s="50" t="s">
        <v>4</v>
      </c>
    </row>
    <row r="5" spans="1:5" ht="43.5" thickBot="1" x14ac:dyDescent="0.3">
      <c r="A5" s="77"/>
      <c r="B5" s="79"/>
      <c r="C5" s="35" t="s">
        <v>205</v>
      </c>
      <c r="D5" s="53" t="s">
        <v>215</v>
      </c>
      <c r="E5" s="53" t="s">
        <v>206</v>
      </c>
    </row>
    <row r="6" spans="1:5" x14ac:dyDescent="0.25">
      <c r="A6" s="43" t="s">
        <v>5</v>
      </c>
      <c r="B6" s="5" t="s">
        <v>6</v>
      </c>
      <c r="C6" s="51">
        <v>38085</v>
      </c>
      <c r="D6" s="51"/>
      <c r="E6" s="51">
        <f>SUM(C6:D6)</f>
        <v>38085</v>
      </c>
    </row>
    <row r="7" spans="1:5" x14ac:dyDescent="0.25">
      <c r="A7" s="67" t="s">
        <v>209</v>
      </c>
      <c r="B7" s="5" t="s">
        <v>210</v>
      </c>
      <c r="C7" s="51"/>
      <c r="D7" s="51"/>
      <c r="E7" s="51">
        <f t="shared" ref="E7:E19" si="0">SUM(C7:D7)</f>
        <v>0</v>
      </c>
    </row>
    <row r="8" spans="1:5" x14ac:dyDescent="0.25">
      <c r="A8" s="6" t="s">
        <v>7</v>
      </c>
      <c r="B8" s="7" t="s">
        <v>8</v>
      </c>
      <c r="C8" s="72">
        <v>500</v>
      </c>
      <c r="D8" s="36"/>
      <c r="E8" s="51">
        <f t="shared" si="0"/>
        <v>500</v>
      </c>
    </row>
    <row r="9" spans="1:5" x14ac:dyDescent="0.25">
      <c r="A9" s="8" t="s">
        <v>9</v>
      </c>
      <c r="B9" s="9" t="s">
        <v>207</v>
      </c>
      <c r="C9" s="36"/>
      <c r="D9" s="36"/>
      <c r="E9" s="51">
        <f t="shared" si="0"/>
        <v>0</v>
      </c>
    </row>
    <row r="10" spans="1:5" x14ac:dyDescent="0.25">
      <c r="A10" s="8" t="s">
        <v>10</v>
      </c>
      <c r="B10" s="9" t="s">
        <v>11</v>
      </c>
      <c r="C10" s="36">
        <v>822</v>
      </c>
      <c r="D10" s="36"/>
      <c r="E10" s="51">
        <f t="shared" si="0"/>
        <v>822</v>
      </c>
    </row>
    <row r="11" spans="1:5" x14ac:dyDescent="0.25">
      <c r="A11" s="8" t="s">
        <v>12</v>
      </c>
      <c r="B11" s="9" t="s">
        <v>13</v>
      </c>
      <c r="C11" s="36"/>
      <c r="D11" s="36"/>
      <c r="E11" s="51">
        <f t="shared" si="0"/>
        <v>0</v>
      </c>
    </row>
    <row r="12" spans="1:5" x14ac:dyDescent="0.25">
      <c r="A12" s="8" t="s">
        <v>14</v>
      </c>
      <c r="B12" s="9" t="s">
        <v>15</v>
      </c>
      <c r="C12" s="36"/>
      <c r="D12" s="36"/>
      <c r="E12" s="51">
        <f t="shared" si="0"/>
        <v>0</v>
      </c>
    </row>
    <row r="13" spans="1:5" x14ac:dyDescent="0.25">
      <c r="A13" s="8" t="s">
        <v>16</v>
      </c>
      <c r="B13" s="9" t="s">
        <v>17</v>
      </c>
      <c r="C13" s="36"/>
      <c r="D13" s="36"/>
      <c r="E13" s="51">
        <f t="shared" si="0"/>
        <v>0</v>
      </c>
    </row>
    <row r="14" spans="1:5" x14ac:dyDescent="0.25">
      <c r="A14" s="8" t="s">
        <v>18</v>
      </c>
      <c r="B14" s="9" t="s">
        <v>19</v>
      </c>
      <c r="C14" s="36">
        <v>45</v>
      </c>
      <c r="D14" s="36"/>
      <c r="E14" s="51">
        <f t="shared" si="0"/>
        <v>45</v>
      </c>
    </row>
    <row r="15" spans="1:5" x14ac:dyDescent="0.25">
      <c r="A15" s="8" t="s">
        <v>20</v>
      </c>
      <c r="B15" s="9" t="s">
        <v>21</v>
      </c>
      <c r="C15" s="36"/>
      <c r="D15" s="36"/>
      <c r="E15" s="51">
        <f t="shared" si="0"/>
        <v>0</v>
      </c>
    </row>
    <row r="16" spans="1:5" ht="30" x14ac:dyDescent="0.25">
      <c r="A16" s="8" t="s">
        <v>22</v>
      </c>
      <c r="B16" s="9" t="s">
        <v>23</v>
      </c>
      <c r="C16" s="36"/>
      <c r="D16" s="36"/>
      <c r="E16" s="51">
        <f t="shared" si="0"/>
        <v>0</v>
      </c>
    </row>
    <row r="17" spans="1:5" ht="30" x14ac:dyDescent="0.25">
      <c r="A17" s="8" t="s">
        <v>24</v>
      </c>
      <c r="B17" s="9" t="s">
        <v>25</v>
      </c>
      <c r="C17" s="36"/>
      <c r="D17" s="36"/>
      <c r="E17" s="51">
        <f t="shared" si="0"/>
        <v>0</v>
      </c>
    </row>
    <row r="18" spans="1:5" x14ac:dyDescent="0.25">
      <c r="A18" s="8" t="s">
        <v>26</v>
      </c>
      <c r="B18" s="9" t="s">
        <v>27</v>
      </c>
      <c r="C18" s="36"/>
      <c r="D18" s="36"/>
      <c r="E18" s="51">
        <f t="shared" si="0"/>
        <v>0</v>
      </c>
    </row>
    <row r="19" spans="1:5" ht="15.75" thickBot="1" x14ac:dyDescent="0.3">
      <c r="A19" s="10" t="s">
        <v>28</v>
      </c>
      <c r="B19" s="11" t="s">
        <v>29</v>
      </c>
      <c r="C19" s="36"/>
      <c r="D19" s="36"/>
      <c r="E19" s="51">
        <f t="shared" si="0"/>
        <v>0</v>
      </c>
    </row>
    <row r="20" spans="1:5" ht="25.5" customHeight="1" thickBot="1" x14ac:dyDescent="0.3">
      <c r="A20" s="12" t="s">
        <v>30</v>
      </c>
      <c r="B20" s="13" t="s">
        <v>31</v>
      </c>
      <c r="C20" s="37">
        <f t="shared" ref="C20" si="1">SUM(C6:C19)</f>
        <v>39452</v>
      </c>
      <c r="D20" s="37">
        <f>SUM(D6:D19)</f>
        <v>0</v>
      </c>
      <c r="E20" s="37">
        <f t="shared" ref="E20" si="2">SUM(E6:E19)</f>
        <v>39452</v>
      </c>
    </row>
    <row r="21" spans="1:5" x14ac:dyDescent="0.25">
      <c r="A21" s="6" t="s">
        <v>32</v>
      </c>
      <c r="B21" s="7" t="s">
        <v>33</v>
      </c>
      <c r="C21" s="36">
        <v>5129</v>
      </c>
      <c r="D21" s="36"/>
      <c r="E21" s="36">
        <f>SUM(C21:D21)</f>
        <v>5129</v>
      </c>
    </row>
    <row r="22" spans="1:5" ht="15.75" thickBot="1" x14ac:dyDescent="0.3">
      <c r="A22" s="10" t="s">
        <v>34</v>
      </c>
      <c r="B22" s="11" t="s">
        <v>35</v>
      </c>
      <c r="C22" s="36"/>
      <c r="D22" s="36"/>
      <c r="E22" s="36"/>
    </row>
    <row r="23" spans="1:5" ht="29.25" customHeight="1" thickBot="1" x14ac:dyDescent="0.3">
      <c r="A23" s="12" t="s">
        <v>36</v>
      </c>
      <c r="B23" s="13" t="s">
        <v>37</v>
      </c>
      <c r="C23" s="37">
        <f t="shared" ref="C23" si="3">SUM(C21:C22)</f>
        <v>5129</v>
      </c>
      <c r="D23" s="37">
        <f>SUM(D21:D22)</f>
        <v>0</v>
      </c>
      <c r="E23" s="37">
        <f t="shared" ref="E23" si="4">SUM(E21:E22)</f>
        <v>5129</v>
      </c>
    </row>
    <row r="24" spans="1:5" x14ac:dyDescent="0.25">
      <c r="A24" s="8" t="s">
        <v>202</v>
      </c>
      <c r="B24" s="9" t="s">
        <v>203</v>
      </c>
      <c r="C24" s="36"/>
      <c r="D24" s="36"/>
      <c r="E24" s="36">
        <f>SUM(C24:D24)</f>
        <v>0</v>
      </c>
    </row>
    <row r="25" spans="1:5" x14ac:dyDescent="0.25">
      <c r="A25" s="8" t="s">
        <v>38</v>
      </c>
      <c r="B25" s="9" t="s">
        <v>39</v>
      </c>
      <c r="C25" s="36"/>
      <c r="D25" s="36"/>
      <c r="E25" s="36">
        <f t="shared" ref="E25:E27" si="5">SUM(C25:D25)</f>
        <v>0</v>
      </c>
    </row>
    <row r="26" spans="1:5" x14ac:dyDescent="0.25">
      <c r="A26" s="8" t="s">
        <v>40</v>
      </c>
      <c r="B26" s="9" t="s">
        <v>41</v>
      </c>
      <c r="C26" s="36"/>
      <c r="D26" s="36"/>
      <c r="E26" s="36">
        <f t="shared" si="5"/>
        <v>0</v>
      </c>
    </row>
    <row r="27" spans="1:5" ht="15.75" thickBot="1" x14ac:dyDescent="0.3">
      <c r="A27" s="10" t="s">
        <v>42</v>
      </c>
      <c r="B27" s="11" t="s">
        <v>43</v>
      </c>
      <c r="C27" s="49">
        <v>1260</v>
      </c>
      <c r="D27" s="49"/>
      <c r="E27" s="36">
        <f t="shared" si="5"/>
        <v>1260</v>
      </c>
    </row>
    <row r="28" spans="1:5" ht="15.75" thickBot="1" x14ac:dyDescent="0.3">
      <c r="A28" s="12" t="s">
        <v>44</v>
      </c>
      <c r="B28" s="14" t="s">
        <v>45</v>
      </c>
      <c r="C28" s="37">
        <f t="shared" ref="C28" si="6">SUM(C24:C27)</f>
        <v>1260</v>
      </c>
      <c r="D28" s="37">
        <f>SUM(D24:D27)</f>
        <v>0</v>
      </c>
      <c r="E28" s="37">
        <f t="shared" ref="E28" si="7">SUM(E24:E27)</f>
        <v>1260</v>
      </c>
    </row>
    <row r="29" spans="1:5" x14ac:dyDescent="0.25">
      <c r="A29" s="44" t="s">
        <v>46</v>
      </c>
      <c r="B29" s="9" t="s">
        <v>47</v>
      </c>
      <c r="C29" s="66">
        <v>350</v>
      </c>
      <c r="D29" s="66"/>
      <c r="E29" s="66">
        <f>SUM(C29:D29)</f>
        <v>350</v>
      </c>
    </row>
    <row r="30" spans="1:5" x14ac:dyDescent="0.25">
      <c r="A30" s="8" t="s">
        <v>48</v>
      </c>
      <c r="B30" s="9" t="s">
        <v>49</v>
      </c>
      <c r="C30" s="38">
        <v>50</v>
      </c>
      <c r="D30" s="38"/>
      <c r="E30" s="66">
        <f t="shared" ref="E30:E34" si="8">SUM(C30:D30)</f>
        <v>50</v>
      </c>
    </row>
    <row r="31" spans="1:5" x14ac:dyDescent="0.25">
      <c r="A31" s="8" t="s">
        <v>50</v>
      </c>
      <c r="B31" s="9" t="s">
        <v>51</v>
      </c>
      <c r="C31" s="38">
        <v>120</v>
      </c>
      <c r="D31" s="38"/>
      <c r="E31" s="66">
        <f t="shared" si="8"/>
        <v>120</v>
      </c>
    </row>
    <row r="32" spans="1:5" x14ac:dyDescent="0.25">
      <c r="A32" s="8" t="s">
        <v>52</v>
      </c>
      <c r="B32" s="9" t="s">
        <v>53</v>
      </c>
      <c r="C32" s="38">
        <v>2000</v>
      </c>
      <c r="D32" s="38"/>
      <c r="E32" s="66">
        <f t="shared" si="8"/>
        <v>2000</v>
      </c>
    </row>
    <row r="33" spans="1:5" x14ac:dyDescent="0.25">
      <c r="A33" s="8" t="s">
        <v>54</v>
      </c>
      <c r="B33" s="9" t="s">
        <v>208</v>
      </c>
      <c r="C33" s="38">
        <v>600</v>
      </c>
      <c r="D33" s="38"/>
      <c r="E33" s="66">
        <f t="shared" si="8"/>
        <v>600</v>
      </c>
    </row>
    <row r="34" spans="1:5" x14ac:dyDescent="0.25">
      <c r="A34" s="10" t="s">
        <v>55</v>
      </c>
      <c r="B34" s="11" t="s">
        <v>56</v>
      </c>
      <c r="C34" s="39"/>
      <c r="D34" s="39"/>
      <c r="E34" s="66">
        <f t="shared" si="8"/>
        <v>0</v>
      </c>
    </row>
    <row r="35" spans="1:5" x14ac:dyDescent="0.25">
      <c r="A35" s="45" t="s">
        <v>57</v>
      </c>
      <c r="B35" s="15" t="s">
        <v>58</v>
      </c>
      <c r="C35" s="42">
        <f t="shared" ref="C35" si="9">SUM(C29:C34)</f>
        <v>3120</v>
      </c>
      <c r="D35" s="42">
        <f>SUM(D29:D34)</f>
        <v>0</v>
      </c>
      <c r="E35" s="42">
        <f t="shared" ref="E35" si="10">SUM(E29:E34)</f>
        <v>3120</v>
      </c>
    </row>
    <row r="36" spans="1:5" x14ac:dyDescent="0.25">
      <c r="A36" s="45" t="s">
        <v>212</v>
      </c>
      <c r="B36" s="15" t="s">
        <v>213</v>
      </c>
      <c r="C36" s="59"/>
      <c r="D36" s="59"/>
      <c r="E36" s="59">
        <f>SUM(C36:D36)</f>
        <v>0</v>
      </c>
    </row>
    <row r="37" spans="1:5" x14ac:dyDescent="0.25">
      <c r="A37" s="45" t="s">
        <v>59</v>
      </c>
      <c r="B37" s="15" t="s">
        <v>60</v>
      </c>
      <c r="C37" s="59">
        <v>260</v>
      </c>
      <c r="D37" s="59"/>
      <c r="E37" s="59">
        <f t="shared" ref="E37:E49" si="11">SUM(C37:D37)</f>
        <v>260</v>
      </c>
    </row>
    <row r="38" spans="1:5" x14ac:dyDescent="0.25">
      <c r="A38" s="45" t="s">
        <v>61</v>
      </c>
      <c r="B38" s="15" t="s">
        <v>62</v>
      </c>
      <c r="C38" s="42">
        <v>18275</v>
      </c>
      <c r="D38" s="42"/>
      <c r="E38" s="59">
        <f t="shared" si="11"/>
        <v>18275</v>
      </c>
    </row>
    <row r="39" spans="1:5" x14ac:dyDescent="0.25">
      <c r="A39" s="45" t="s">
        <v>63</v>
      </c>
      <c r="B39" s="15" t="s">
        <v>64</v>
      </c>
      <c r="C39" s="42"/>
      <c r="D39" s="42"/>
      <c r="E39" s="59">
        <f t="shared" si="11"/>
        <v>0</v>
      </c>
    </row>
    <row r="40" spans="1:5" x14ac:dyDescent="0.25">
      <c r="A40" s="45" t="s">
        <v>65</v>
      </c>
      <c r="B40" s="15" t="s">
        <v>66</v>
      </c>
      <c r="C40" s="42">
        <v>100</v>
      </c>
      <c r="D40" s="42"/>
      <c r="E40" s="59">
        <f t="shared" si="11"/>
        <v>100</v>
      </c>
    </row>
    <row r="41" spans="1:5" x14ac:dyDescent="0.25">
      <c r="A41" s="45" t="s">
        <v>67</v>
      </c>
      <c r="B41" s="15" t="s">
        <v>68</v>
      </c>
      <c r="C41" s="42">
        <v>4242</v>
      </c>
      <c r="D41" s="42"/>
      <c r="E41" s="59">
        <f t="shared" si="11"/>
        <v>4242</v>
      </c>
    </row>
    <row r="42" spans="1:5" ht="30" x14ac:dyDescent="0.25">
      <c r="A42" s="45" t="s">
        <v>69</v>
      </c>
      <c r="B42" s="15" t="s">
        <v>70</v>
      </c>
      <c r="C42" s="42"/>
      <c r="D42" s="42"/>
      <c r="E42" s="59">
        <f t="shared" si="11"/>
        <v>0</v>
      </c>
    </row>
    <row r="43" spans="1:5" ht="30" x14ac:dyDescent="0.25">
      <c r="A43" s="45" t="s">
        <v>71</v>
      </c>
      <c r="B43" s="15" t="s">
        <v>72</v>
      </c>
      <c r="C43" s="42"/>
      <c r="D43" s="42"/>
      <c r="E43" s="59">
        <f t="shared" si="11"/>
        <v>0</v>
      </c>
    </row>
    <row r="44" spans="1:5" x14ac:dyDescent="0.25">
      <c r="A44" s="45" t="s">
        <v>73</v>
      </c>
      <c r="B44" s="15" t="s">
        <v>74</v>
      </c>
      <c r="C44" s="42">
        <v>3000</v>
      </c>
      <c r="D44" s="42"/>
      <c r="E44" s="59">
        <f t="shared" si="11"/>
        <v>3000</v>
      </c>
    </row>
    <row r="45" spans="1:5" x14ac:dyDescent="0.25">
      <c r="A45" s="45" t="s">
        <v>75</v>
      </c>
      <c r="B45" s="15" t="s">
        <v>76</v>
      </c>
      <c r="C45" s="42">
        <v>50</v>
      </c>
      <c r="D45" s="42"/>
      <c r="E45" s="59">
        <f t="shared" si="11"/>
        <v>50</v>
      </c>
    </row>
    <row r="46" spans="1:5" x14ac:dyDescent="0.25">
      <c r="A46" s="45" t="s">
        <v>77</v>
      </c>
      <c r="B46" s="15" t="s">
        <v>78</v>
      </c>
      <c r="C46" s="42">
        <v>8235</v>
      </c>
      <c r="D46" s="42"/>
      <c r="E46" s="59">
        <f t="shared" si="11"/>
        <v>8235</v>
      </c>
    </row>
    <row r="47" spans="1:5" x14ac:dyDescent="0.25">
      <c r="A47" s="45" t="s">
        <v>79</v>
      </c>
      <c r="B47" s="15" t="s">
        <v>80</v>
      </c>
      <c r="C47" s="42">
        <v>250</v>
      </c>
      <c r="D47" s="42"/>
      <c r="E47" s="59">
        <f t="shared" si="11"/>
        <v>250</v>
      </c>
    </row>
    <row r="48" spans="1:5" x14ac:dyDescent="0.25">
      <c r="A48" s="45" t="s">
        <v>81</v>
      </c>
      <c r="B48" s="15" t="s">
        <v>82</v>
      </c>
      <c r="C48" s="42"/>
      <c r="D48" s="42"/>
      <c r="E48" s="59">
        <f t="shared" si="11"/>
        <v>0</v>
      </c>
    </row>
    <row r="49" spans="1:5" ht="15.75" thickBot="1" x14ac:dyDescent="0.3">
      <c r="A49" s="46" t="s">
        <v>83</v>
      </c>
      <c r="B49" s="16" t="s">
        <v>84</v>
      </c>
      <c r="C49" s="42">
        <v>300</v>
      </c>
      <c r="D49" s="42"/>
      <c r="E49" s="59">
        <f t="shared" si="11"/>
        <v>300</v>
      </c>
    </row>
    <row r="50" spans="1:5" s="71" customFormat="1" ht="22.5" customHeight="1" thickBot="1" x14ac:dyDescent="0.25">
      <c r="A50" s="68" t="s">
        <v>85</v>
      </c>
      <c r="B50" s="69" t="s">
        <v>86</v>
      </c>
      <c r="C50" s="70">
        <f t="shared" ref="C50" si="12">C49+C48+C47+C46+C45+C44+C43+C42+C41+C40+C39+C38+C37+C35+C28+C36</f>
        <v>39092</v>
      </c>
      <c r="D50" s="70">
        <f t="shared" ref="D50:E50" si="13">D49+D48+D47+D46+D45+D44+D43+D42+D41+D40+D39+D38+D37+D35+D28+D36</f>
        <v>0</v>
      </c>
      <c r="E50" s="70">
        <f t="shared" si="13"/>
        <v>39092</v>
      </c>
    </row>
    <row r="51" spans="1:5" ht="26.25" customHeight="1" thickBot="1" x14ac:dyDescent="0.3">
      <c r="A51" s="17" t="s">
        <v>87</v>
      </c>
      <c r="B51" s="18" t="s">
        <v>88</v>
      </c>
      <c r="C51" s="58"/>
      <c r="D51" s="40"/>
      <c r="E51" s="58"/>
    </row>
    <row r="52" spans="1:5" ht="30.75" thickBot="1" x14ac:dyDescent="0.3">
      <c r="A52" s="19" t="s">
        <v>89</v>
      </c>
      <c r="B52" s="20" t="s">
        <v>90</v>
      </c>
      <c r="C52" s="54"/>
      <c r="D52" s="37"/>
      <c r="E52" s="54"/>
    </row>
    <row r="53" spans="1:5" ht="15.75" thickBot="1" x14ac:dyDescent="0.3">
      <c r="A53" s="12" t="s">
        <v>91</v>
      </c>
      <c r="B53" s="14" t="s">
        <v>92</v>
      </c>
      <c r="C53" s="54"/>
      <c r="D53" s="37"/>
      <c r="E53" s="54"/>
    </row>
    <row r="54" spans="1:5" ht="15.75" thickBot="1" x14ac:dyDescent="0.3">
      <c r="A54" s="12" t="s">
        <v>91</v>
      </c>
      <c r="B54" s="14" t="s">
        <v>93</v>
      </c>
      <c r="C54" s="54"/>
      <c r="D54" s="37"/>
      <c r="E54" s="54"/>
    </row>
    <row r="55" spans="1:5" ht="30.75" thickBot="1" x14ac:dyDescent="0.3">
      <c r="A55" s="12" t="s">
        <v>94</v>
      </c>
      <c r="B55" s="14" t="s">
        <v>95</v>
      </c>
      <c r="C55" s="54"/>
      <c r="D55" s="37"/>
      <c r="E55" s="54"/>
    </row>
    <row r="56" spans="1:5" x14ac:dyDescent="0.25">
      <c r="A56" s="44" t="s">
        <v>96</v>
      </c>
      <c r="B56" s="9" t="s">
        <v>97</v>
      </c>
      <c r="C56" s="66"/>
      <c r="D56" s="38"/>
      <c r="E56" s="66"/>
    </row>
    <row r="57" spans="1:5" x14ac:dyDescent="0.25">
      <c r="A57" s="8" t="s">
        <v>98</v>
      </c>
      <c r="B57" s="9" t="s">
        <v>99</v>
      </c>
      <c r="C57" s="66"/>
      <c r="D57" s="38"/>
      <c r="E57" s="66"/>
    </row>
    <row r="58" spans="1:5" x14ac:dyDescent="0.25">
      <c r="A58" s="8" t="s">
        <v>100</v>
      </c>
      <c r="B58" s="9" t="s">
        <v>101</v>
      </c>
      <c r="C58" s="66"/>
      <c r="D58" s="38"/>
      <c r="E58" s="66"/>
    </row>
    <row r="59" spans="1:5" x14ac:dyDescent="0.25">
      <c r="A59" s="8" t="s">
        <v>102</v>
      </c>
      <c r="B59" s="9" t="s">
        <v>103</v>
      </c>
      <c r="C59" s="66"/>
      <c r="D59" s="38"/>
      <c r="E59" s="66"/>
    </row>
    <row r="60" spans="1:5" ht="15.75" thickBot="1" x14ac:dyDescent="0.3">
      <c r="A60" s="10" t="s">
        <v>104</v>
      </c>
      <c r="B60" s="11" t="s">
        <v>105</v>
      </c>
      <c r="C60" s="66"/>
      <c r="D60" s="38"/>
      <c r="E60" s="66"/>
    </row>
    <row r="61" spans="1:5" ht="15.75" thickBot="1" x14ac:dyDescent="0.3">
      <c r="A61" s="21" t="s">
        <v>106</v>
      </c>
      <c r="B61" s="22" t="s">
        <v>107</v>
      </c>
      <c r="C61" s="54"/>
      <c r="D61" s="37"/>
      <c r="E61" s="54"/>
    </row>
    <row r="62" spans="1:5" x14ac:dyDescent="0.25">
      <c r="A62" s="6" t="s">
        <v>108</v>
      </c>
      <c r="B62" s="7" t="s">
        <v>109</v>
      </c>
      <c r="C62" s="55"/>
      <c r="D62" s="55"/>
      <c r="E62" s="55"/>
    </row>
    <row r="63" spans="1:5" x14ac:dyDescent="0.25">
      <c r="A63" s="8" t="s">
        <v>110</v>
      </c>
      <c r="B63" s="9" t="s">
        <v>111</v>
      </c>
      <c r="C63" s="36"/>
      <c r="D63" s="36"/>
      <c r="E63" s="36"/>
    </row>
    <row r="64" spans="1:5" x14ac:dyDescent="0.25">
      <c r="A64" s="8" t="s">
        <v>112</v>
      </c>
      <c r="B64" s="9" t="s">
        <v>113</v>
      </c>
      <c r="C64" s="36"/>
      <c r="D64" s="36"/>
      <c r="E64" s="36"/>
    </row>
    <row r="65" spans="1:5" x14ac:dyDescent="0.25">
      <c r="A65" s="8" t="s">
        <v>114</v>
      </c>
      <c r="B65" s="9" t="s">
        <v>115</v>
      </c>
      <c r="C65" s="36">
        <v>1131</v>
      </c>
      <c r="D65" s="36"/>
      <c r="E65" s="36">
        <f>SUM(C65:D65)</f>
        <v>1131</v>
      </c>
    </row>
    <row r="66" spans="1:5" ht="15.75" thickBot="1" x14ac:dyDescent="0.3">
      <c r="A66" s="10" t="s">
        <v>116</v>
      </c>
      <c r="B66" s="11" t="s">
        <v>117</v>
      </c>
      <c r="C66" s="36">
        <v>306</v>
      </c>
      <c r="D66" s="36"/>
      <c r="E66" s="36">
        <f>SUM(C66:D66)</f>
        <v>306</v>
      </c>
    </row>
    <row r="67" spans="1:5" ht="18" customHeight="1" thickBot="1" x14ac:dyDescent="0.3">
      <c r="A67" s="12" t="s">
        <v>118</v>
      </c>
      <c r="B67" s="13" t="s">
        <v>119</v>
      </c>
      <c r="C67" s="54">
        <f t="shared" ref="C67" si="14">SUM(C62:C66)</f>
        <v>1437</v>
      </c>
      <c r="D67" s="54">
        <f>SUM(D62:D66)</f>
        <v>0</v>
      </c>
      <c r="E67" s="54">
        <f t="shared" ref="E67" si="15">SUM(E62:E66)</f>
        <v>1437</v>
      </c>
    </row>
    <row r="68" spans="1:5" x14ac:dyDescent="0.25">
      <c r="A68" s="6" t="s">
        <v>120</v>
      </c>
      <c r="B68" s="7" t="s">
        <v>121</v>
      </c>
      <c r="C68" s="55"/>
      <c r="D68" s="55"/>
      <c r="E68" s="55"/>
    </row>
    <row r="69" spans="1:5" x14ac:dyDescent="0.25">
      <c r="A69" s="8" t="s">
        <v>122</v>
      </c>
      <c r="B69" s="9" t="s">
        <v>123</v>
      </c>
      <c r="C69" s="55"/>
      <c r="D69" s="55"/>
      <c r="E69" s="55"/>
    </row>
    <row r="70" spans="1:5" ht="15.75" thickBot="1" x14ac:dyDescent="0.3">
      <c r="A70" s="10" t="s">
        <v>124</v>
      </c>
      <c r="B70" s="11" t="s">
        <v>125</v>
      </c>
      <c r="C70" s="56"/>
      <c r="D70" s="56"/>
      <c r="E70" s="56"/>
    </row>
    <row r="71" spans="1:5" ht="15" customHeight="1" thickBot="1" x14ac:dyDescent="0.3">
      <c r="A71" s="12" t="s">
        <v>126</v>
      </c>
      <c r="B71" s="13" t="s">
        <v>127</v>
      </c>
      <c r="C71" s="54">
        <f t="shared" ref="C71" si="16">SUM(C68:C70)</f>
        <v>0</v>
      </c>
      <c r="D71" s="54">
        <f>SUM(D68:D70)</f>
        <v>0</v>
      </c>
      <c r="E71" s="54">
        <f t="shared" ref="E71" si="17">SUM(E68:E70)</f>
        <v>0</v>
      </c>
    </row>
    <row r="72" spans="1:5" ht="15.75" thickBot="1" x14ac:dyDescent="0.3">
      <c r="A72" s="12" t="s">
        <v>128</v>
      </c>
      <c r="B72" s="13" t="s">
        <v>129</v>
      </c>
      <c r="C72" s="54"/>
      <c r="D72" s="54"/>
      <c r="E72" s="54"/>
    </row>
    <row r="73" spans="1:5" ht="15.75" thickBot="1" x14ac:dyDescent="0.3">
      <c r="A73" s="12" t="s">
        <v>130</v>
      </c>
      <c r="B73" s="13" t="s">
        <v>131</v>
      </c>
      <c r="C73" s="54"/>
      <c r="D73" s="54"/>
      <c r="E73" s="54"/>
    </row>
    <row r="74" spans="1:5" ht="15.75" thickBot="1" x14ac:dyDescent="0.3">
      <c r="A74" s="12" t="s">
        <v>132</v>
      </c>
      <c r="B74" s="13" t="s">
        <v>133</v>
      </c>
      <c r="C74" s="54"/>
      <c r="D74" s="54"/>
      <c r="E74" s="54"/>
    </row>
    <row r="75" spans="1:5" ht="15.75" thickBot="1" x14ac:dyDescent="0.3">
      <c r="A75" s="12" t="s">
        <v>134</v>
      </c>
      <c r="B75" s="13" t="s">
        <v>135</v>
      </c>
      <c r="C75" s="54"/>
      <c r="D75" s="54"/>
      <c r="E75" s="54"/>
    </row>
    <row r="76" spans="1:5" ht="27" customHeight="1" thickBot="1" x14ac:dyDescent="0.3">
      <c r="A76" s="80" t="s">
        <v>136</v>
      </c>
      <c r="B76" s="81"/>
      <c r="C76" s="57">
        <f t="shared" ref="C76" si="18">C75+C74+C73+C72+C71+C67+C61+C55+C54+C53+C52+C51+C50+C23+C20</f>
        <v>85110</v>
      </c>
      <c r="D76" s="57">
        <f>D75+D74+D73+D72+D71+D67+D61+D55+D54+D53+D52+D51+D50+D23+D20</f>
        <v>0</v>
      </c>
      <c r="E76" s="57">
        <f t="shared" ref="E76" si="19">E75+E74+E73+E72+E71+E67+E61+E55+E54+E53+E52+E51+E50+E23+E20</f>
        <v>85110</v>
      </c>
    </row>
    <row r="77" spans="1:5" ht="15.75" thickBot="1" x14ac:dyDescent="0.3">
      <c r="A77" s="12" t="s">
        <v>137</v>
      </c>
      <c r="B77" s="23" t="s">
        <v>138</v>
      </c>
      <c r="C77" s="58"/>
      <c r="D77" s="58"/>
      <c r="E77" s="58"/>
    </row>
    <row r="78" spans="1:5" ht="30.75" thickBot="1" x14ac:dyDescent="0.3">
      <c r="A78" s="12" t="s">
        <v>139</v>
      </c>
      <c r="B78" s="14" t="s">
        <v>140</v>
      </c>
      <c r="C78" s="58"/>
      <c r="D78" s="58"/>
      <c r="E78" s="58"/>
    </row>
    <row r="79" spans="1:5" ht="15.75" thickBot="1" x14ac:dyDescent="0.3">
      <c r="A79" s="12" t="s">
        <v>141</v>
      </c>
      <c r="B79" s="14" t="s">
        <v>142</v>
      </c>
      <c r="C79" s="58"/>
      <c r="D79" s="58"/>
      <c r="E79" s="58"/>
    </row>
    <row r="80" spans="1:5" x14ac:dyDescent="0.25">
      <c r="A80" s="44" t="s">
        <v>143</v>
      </c>
      <c r="B80" s="7" t="s">
        <v>144</v>
      </c>
      <c r="C80" s="55"/>
      <c r="D80" s="55"/>
      <c r="E80" s="55"/>
    </row>
    <row r="81" spans="1:5" ht="30" x14ac:dyDescent="0.25">
      <c r="A81" s="10" t="s">
        <v>143</v>
      </c>
      <c r="B81" s="11" t="s">
        <v>145</v>
      </c>
      <c r="C81" s="56"/>
      <c r="D81" s="56"/>
      <c r="E81" s="56"/>
    </row>
    <row r="82" spans="1:5" x14ac:dyDescent="0.25">
      <c r="A82" s="45" t="s">
        <v>146</v>
      </c>
      <c r="B82" s="15" t="s">
        <v>147</v>
      </c>
      <c r="C82" s="59"/>
      <c r="D82" s="59"/>
      <c r="E82" s="59"/>
    </row>
    <row r="83" spans="1:5" x14ac:dyDescent="0.25">
      <c r="A83" s="45" t="s">
        <v>148</v>
      </c>
      <c r="B83" s="15" t="s">
        <v>149</v>
      </c>
      <c r="C83" s="59"/>
      <c r="D83" s="59"/>
      <c r="E83" s="59"/>
    </row>
    <row r="84" spans="1:5" x14ac:dyDescent="0.25">
      <c r="A84" s="45" t="s">
        <v>150</v>
      </c>
      <c r="B84" s="15" t="s">
        <v>151</v>
      </c>
      <c r="C84" s="59"/>
      <c r="D84" s="59"/>
      <c r="E84" s="59"/>
    </row>
    <row r="85" spans="1:5" ht="30.75" thickBot="1" x14ac:dyDescent="0.3">
      <c r="A85" s="46" t="s">
        <v>152</v>
      </c>
      <c r="B85" s="16" t="s">
        <v>153</v>
      </c>
      <c r="C85" s="60"/>
      <c r="D85" s="60"/>
      <c r="E85" s="60"/>
    </row>
    <row r="86" spans="1:5" ht="24" customHeight="1" thickBot="1" x14ac:dyDescent="0.3">
      <c r="A86" s="12" t="s">
        <v>154</v>
      </c>
      <c r="B86" s="13" t="s">
        <v>155</v>
      </c>
      <c r="C86" s="54"/>
      <c r="D86" s="54"/>
      <c r="E86" s="54"/>
    </row>
    <row r="87" spans="1:5" x14ac:dyDescent="0.25">
      <c r="A87" s="47" t="s">
        <v>156</v>
      </c>
      <c r="B87" s="24" t="s">
        <v>157</v>
      </c>
      <c r="C87" s="61">
        <v>23000</v>
      </c>
      <c r="D87" s="61"/>
      <c r="E87" s="61">
        <f>SUM(C87:D87)</f>
        <v>23000</v>
      </c>
    </row>
    <row r="88" spans="1:5" x14ac:dyDescent="0.25">
      <c r="A88" s="45" t="s">
        <v>158</v>
      </c>
      <c r="B88" s="15" t="s">
        <v>159</v>
      </c>
      <c r="C88" s="59"/>
      <c r="D88" s="59"/>
      <c r="E88" s="61">
        <f t="shared" ref="E88:E94" si="20">SUM(C88:D88)</f>
        <v>0</v>
      </c>
    </row>
    <row r="89" spans="1:5" x14ac:dyDescent="0.25">
      <c r="A89" s="45" t="s">
        <v>160</v>
      </c>
      <c r="B89" s="15" t="s">
        <v>161</v>
      </c>
      <c r="C89" s="59"/>
      <c r="D89" s="59"/>
      <c r="E89" s="61">
        <f t="shared" si="20"/>
        <v>0</v>
      </c>
    </row>
    <row r="90" spans="1:5" ht="22.5" customHeight="1" x14ac:dyDescent="0.25">
      <c r="A90" s="45" t="s">
        <v>162</v>
      </c>
      <c r="B90" s="15" t="s">
        <v>163</v>
      </c>
      <c r="C90" s="59"/>
      <c r="D90" s="59"/>
      <c r="E90" s="61">
        <f t="shared" si="20"/>
        <v>0</v>
      </c>
    </row>
    <row r="91" spans="1:5" x14ac:dyDescent="0.25">
      <c r="A91" s="45" t="s">
        <v>164</v>
      </c>
      <c r="B91" s="15" t="s">
        <v>165</v>
      </c>
      <c r="C91" s="59">
        <v>1600</v>
      </c>
      <c r="D91" s="59"/>
      <c r="E91" s="61">
        <f t="shared" si="20"/>
        <v>1600</v>
      </c>
    </row>
    <row r="92" spans="1:5" ht="39" customHeight="1" x14ac:dyDescent="0.25">
      <c r="A92" s="45" t="s">
        <v>166</v>
      </c>
      <c r="B92" s="15" t="s">
        <v>167</v>
      </c>
      <c r="C92" s="59">
        <v>1000</v>
      </c>
      <c r="D92" s="59"/>
      <c r="E92" s="61">
        <f t="shared" si="20"/>
        <v>1000</v>
      </c>
    </row>
    <row r="93" spans="1:5" ht="27" customHeight="1" x14ac:dyDescent="0.25">
      <c r="A93" s="45" t="s">
        <v>168</v>
      </c>
      <c r="B93" s="15" t="s">
        <v>169</v>
      </c>
      <c r="C93" s="59"/>
      <c r="D93" s="59"/>
      <c r="E93" s="61">
        <f t="shared" si="20"/>
        <v>0</v>
      </c>
    </row>
    <row r="94" spans="1:5" ht="21.75" customHeight="1" thickBot="1" x14ac:dyDescent="0.3">
      <c r="A94" s="46" t="s">
        <v>170</v>
      </c>
      <c r="B94" s="16" t="s">
        <v>171</v>
      </c>
      <c r="C94" s="60"/>
      <c r="D94" s="60"/>
      <c r="E94" s="61">
        <f t="shared" si="20"/>
        <v>0</v>
      </c>
    </row>
    <row r="95" spans="1:5" ht="24.75" customHeight="1" thickBot="1" x14ac:dyDescent="0.3">
      <c r="A95" s="25" t="s">
        <v>172</v>
      </c>
      <c r="B95" s="26" t="s">
        <v>173</v>
      </c>
      <c r="C95" s="54">
        <f t="shared" ref="C95" si="21">C94+C93+C92+C91+C90+C89+C88+C87</f>
        <v>25600</v>
      </c>
      <c r="D95" s="54">
        <f>D94+D93+D92+D91+D90+D89+D88+D87</f>
        <v>0</v>
      </c>
      <c r="E95" s="54">
        <f t="shared" ref="E95" si="22">E94+E93+E92+E91+E90+E89+E88+E87</f>
        <v>25600</v>
      </c>
    </row>
    <row r="96" spans="1:5" x14ac:dyDescent="0.25">
      <c r="A96" s="27" t="s">
        <v>174</v>
      </c>
      <c r="B96" s="28" t="s">
        <v>175</v>
      </c>
      <c r="C96" s="62"/>
      <c r="D96" s="62"/>
      <c r="E96" s="62"/>
    </row>
    <row r="97" spans="1:6" x14ac:dyDescent="0.25">
      <c r="A97" s="27" t="s">
        <v>176</v>
      </c>
      <c r="B97" s="28" t="s">
        <v>177</v>
      </c>
      <c r="C97" s="62"/>
      <c r="D97" s="62"/>
      <c r="E97" s="62"/>
    </row>
    <row r="98" spans="1:6" ht="15.75" thickBot="1" x14ac:dyDescent="0.3">
      <c r="A98" s="29" t="s">
        <v>178</v>
      </c>
      <c r="B98" s="30" t="s">
        <v>179</v>
      </c>
      <c r="C98" s="62"/>
      <c r="D98" s="62"/>
      <c r="E98" s="62"/>
    </row>
    <row r="99" spans="1:6" ht="25.5" customHeight="1" thickBot="1" x14ac:dyDescent="0.3">
      <c r="A99" s="25" t="s">
        <v>180</v>
      </c>
      <c r="B99" s="26" t="s">
        <v>181</v>
      </c>
      <c r="C99" s="54"/>
      <c r="D99" s="54"/>
      <c r="E99" s="54"/>
    </row>
    <row r="100" spans="1:6" ht="30.75" thickBot="1" x14ac:dyDescent="0.3">
      <c r="A100" s="12" t="s">
        <v>182</v>
      </c>
      <c r="B100" s="14" t="s">
        <v>183</v>
      </c>
      <c r="C100" s="54"/>
      <c r="D100" s="54"/>
      <c r="E100" s="54"/>
    </row>
    <row r="101" spans="1:6" x14ac:dyDescent="0.25">
      <c r="A101" s="48" t="s">
        <v>184</v>
      </c>
      <c r="B101" s="31" t="s">
        <v>185</v>
      </c>
      <c r="C101" s="63"/>
      <c r="D101" s="63"/>
      <c r="E101" s="63"/>
    </row>
    <row r="102" spans="1:6" ht="30" x14ac:dyDescent="0.25">
      <c r="A102" s="27" t="s">
        <v>186</v>
      </c>
      <c r="B102" s="28" t="s">
        <v>187</v>
      </c>
      <c r="C102" s="63"/>
      <c r="D102" s="63"/>
      <c r="E102" s="63"/>
    </row>
    <row r="103" spans="1:6" ht="15.75" thickBot="1" x14ac:dyDescent="0.3">
      <c r="A103" s="29" t="s">
        <v>186</v>
      </c>
      <c r="B103" s="30" t="s">
        <v>188</v>
      </c>
      <c r="C103" s="63"/>
      <c r="D103" s="63"/>
      <c r="E103" s="63"/>
    </row>
    <row r="104" spans="1:6" ht="15.75" thickBot="1" x14ac:dyDescent="0.3">
      <c r="A104" s="12" t="s">
        <v>186</v>
      </c>
      <c r="B104" s="14" t="s">
        <v>189</v>
      </c>
      <c r="C104" s="54"/>
      <c r="D104" s="54"/>
      <c r="E104" s="54"/>
    </row>
    <row r="105" spans="1:6" ht="30.75" thickBot="1" x14ac:dyDescent="0.3">
      <c r="A105" s="12" t="s">
        <v>190</v>
      </c>
      <c r="B105" s="14" t="s">
        <v>191</v>
      </c>
      <c r="C105" s="54"/>
      <c r="D105" s="54"/>
      <c r="E105" s="54"/>
    </row>
    <row r="106" spans="1:6" ht="15.75" thickBot="1" x14ac:dyDescent="0.3">
      <c r="A106" s="12" t="s">
        <v>192</v>
      </c>
      <c r="B106" s="14" t="s">
        <v>193</v>
      </c>
      <c r="C106" s="54"/>
      <c r="D106" s="54">
        <v>401</v>
      </c>
      <c r="E106" s="54">
        <f>SUM(C106:D106)</f>
        <v>401</v>
      </c>
    </row>
    <row r="107" spans="1:6" ht="15.75" thickBot="1" x14ac:dyDescent="0.3">
      <c r="A107" s="12" t="s">
        <v>194</v>
      </c>
      <c r="B107" s="14" t="s">
        <v>195</v>
      </c>
      <c r="C107" s="54"/>
      <c r="D107" s="54"/>
      <c r="E107" s="54"/>
    </row>
    <row r="108" spans="1:6" ht="15.75" thickBot="1" x14ac:dyDescent="0.3">
      <c r="A108" s="12" t="s">
        <v>196</v>
      </c>
      <c r="B108" s="14" t="s">
        <v>197</v>
      </c>
      <c r="C108" s="54">
        <v>59510</v>
      </c>
      <c r="D108" s="54">
        <v>-401</v>
      </c>
      <c r="E108" s="54">
        <f>SUM(C108:D108)</f>
        <v>59109</v>
      </c>
    </row>
    <row r="109" spans="1:6" ht="15.75" thickBot="1" x14ac:dyDescent="0.3">
      <c r="A109" s="12" t="s">
        <v>198</v>
      </c>
      <c r="B109" s="23" t="s">
        <v>199</v>
      </c>
      <c r="C109" s="64"/>
      <c r="D109" s="64"/>
      <c r="E109" s="64"/>
    </row>
    <row r="110" spans="1:6" ht="15.75" thickBot="1" x14ac:dyDescent="0.3">
      <c r="A110" s="73" t="s">
        <v>200</v>
      </c>
      <c r="B110" s="74"/>
      <c r="C110" s="57">
        <f t="shared" ref="C110" si="23">C109+C108+C107+C106+C105+C104+C100+C99+C95+C86+C79+C78+C77</f>
        <v>85110</v>
      </c>
      <c r="D110" s="57">
        <f>D109+D108+D107+D106+D105+D104+D100+D99+D95+D86+D79+D78+D77</f>
        <v>0</v>
      </c>
      <c r="E110" s="57">
        <f t="shared" ref="E110" si="24">E109+E108+E107+E106+E105+E104+E100+E99+E95+E86+E79+E78+E77</f>
        <v>85110</v>
      </c>
    </row>
    <row r="111" spans="1:6" ht="15.75" thickBot="1" x14ac:dyDescent="0.3">
      <c r="A111" s="73" t="s">
        <v>201</v>
      </c>
      <c r="B111" s="74" t="s">
        <v>201</v>
      </c>
      <c r="C111" s="65">
        <v>9</v>
      </c>
      <c r="D111" s="65"/>
      <c r="E111" s="65"/>
    </row>
    <row r="112" spans="1:6" x14ac:dyDescent="0.25">
      <c r="B112" s="32" t="s">
        <v>216</v>
      </c>
      <c r="F112" s="2" t="s">
        <v>211</v>
      </c>
    </row>
  </sheetData>
  <mergeCells count="6">
    <mergeCell ref="A111:B111"/>
    <mergeCell ref="B2:E2"/>
    <mergeCell ref="A4:A5"/>
    <mergeCell ref="B4:B5"/>
    <mergeCell ref="A76:B76"/>
    <mergeCell ref="A110:B110"/>
  </mergeCells>
  <pageMargins left="0.70866141732283472" right="0.70866141732283472" top="0.74803149606299213" bottom="0.74803149606299213" header="0.31496062992125984" footer="0.31496062992125984"/>
  <pageSetup paperSize="9" scale="72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</dc:creator>
  <cp:lastModifiedBy>Windows-felhasználó</cp:lastModifiedBy>
  <cp:lastPrinted>2024-02-06T07:08:14Z</cp:lastPrinted>
  <dcterms:created xsi:type="dcterms:W3CDTF">2016-01-12T14:28:56Z</dcterms:created>
  <dcterms:modified xsi:type="dcterms:W3CDTF">2024-04-26T06:16:47Z</dcterms:modified>
</cp:coreProperties>
</file>