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B13" i="1" l="1"/>
  <c r="C13" i="1" l="1"/>
  <c r="C25" i="1" s="1"/>
  <c r="D13" i="1"/>
  <c r="D25" i="1" s="1"/>
  <c r="E13" i="1"/>
  <c r="E25" i="1" s="1"/>
  <c r="F13" i="1"/>
  <c r="F25" i="1" s="1"/>
  <c r="B25" i="1"/>
  <c r="F26" i="1" l="1"/>
  <c r="D24" i="1"/>
  <c r="D26" i="1" s="1"/>
  <c r="C24" i="1"/>
  <c r="C26" i="1" s="1"/>
  <c r="E24" i="1"/>
  <c r="E26" i="1" s="1"/>
  <c r="B24" i="1"/>
  <c r="B26" i="1" s="1"/>
</calcChain>
</file>

<file path=xl/sharedStrings.xml><?xml version="1.0" encoding="utf-8"?>
<sst xmlns="http://schemas.openxmlformats.org/spreadsheetml/2006/main" count="68" uniqueCount="31">
  <si>
    <t>Kunszentmiklós Város Önkormányzata középtávú tervezés</t>
  </si>
  <si>
    <t>adatok e Ft-ban</t>
  </si>
  <si>
    <t>M e g n e v e z é s</t>
  </si>
  <si>
    <t>Önkormányzat saját bevételei a 353/2011.(XII.30.) Korm. rendelet alapján</t>
  </si>
  <si>
    <t>Helyi adó bevétel</t>
  </si>
  <si>
    <t>Vagyoni értékű jog értékesítéséből származó bevétel</t>
  </si>
  <si>
    <t>0 </t>
  </si>
  <si>
    <t>Osztalék és hozambevétel</t>
  </si>
  <si>
    <t>Tárgyi eszköz értékesítéséből származó bevétel</t>
  </si>
  <si>
    <t>Bírság, pótlék és díjbevétel</t>
  </si>
  <si>
    <t>Kezességvállalással kapcsolatos megtérülés</t>
  </si>
  <si>
    <t>Saját bevételek összesen</t>
  </si>
  <si>
    <t>A Stabilitási törvény 3.§ (1) bekezdése szerinti adósságot keletkezető ügyleteiből eredő fizetési kötelezettségek</t>
  </si>
  <si>
    <t>Hitel, kölcsön felvétele, törlesztése</t>
  </si>
  <si>
    <t> 0</t>
  </si>
  <si>
    <t>Értékpapír vásárlás</t>
  </si>
  <si>
    <t>Váltó kibocsátás</t>
  </si>
  <si>
    <t>Lízingszerződésre tőketörlesztés</t>
  </si>
  <si>
    <t>Visszavásárlási kötelezettség kikötésével megkötött adásvételi szerződés miatti kötelezettség</t>
  </si>
  <si>
    <t>Értékesített tárgyi eszközök és immateriális javak áfa-ja</t>
  </si>
  <si>
    <t>Halasztott fizetés, részletfizetés</t>
  </si>
  <si>
    <t>ÁKK Zrt-nél elhelyezett fedezeti betétek</t>
  </si>
  <si>
    <t>Adósságot keletkeztető ügyletek összesen</t>
  </si>
  <si>
    <t>ÖNKORMÁNYZAT saját bevételei összesen</t>
  </si>
  <si>
    <t>ÖNKORMÁNYZAT kötelezettségei összesen</t>
  </si>
  <si>
    <t>2023. évi eredeti ei.</t>
  </si>
  <si>
    <t>2024. évi eredeti ei.</t>
  </si>
  <si>
    <t>2025. évi eredeti ei.</t>
  </si>
  <si>
    <t>21.melléklet a …/2024 (…..) önkormányzati rendelethez</t>
  </si>
  <si>
    <t>2023. évi teljesítés</t>
  </si>
  <si>
    <t>2026. évi eredeti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</si>
</sst>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2" borderId="0" xfId="0" applyFill="1"/>
    <xf numFmtId="0" fontId="3" fillId="2" borderId="14" xfId="0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3" fontId="1" fillId="2" borderId="8" xfId="0" applyNumberFormat="1" applyFont="1" applyFill="1" applyBorder="1" applyAlignment="1">
      <alignment horizontal="right" vertical="center" wrapText="1"/>
    </xf>
    <xf numFmtId="3" fontId="1" fillId="2" borderId="11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0" xfId="0" applyFont="1" applyFill="1"/>
    <xf numFmtId="0" fontId="3" fillId="2" borderId="15" xfId="0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3" fontId="1" fillId="2" borderId="9" xfId="0" applyNumberFormat="1" applyFont="1" applyFill="1" applyBorder="1" applyAlignment="1">
      <alignment horizontal="right" vertical="center" wrapText="1"/>
    </xf>
    <xf numFmtId="3" fontId="1" fillId="2" borderId="12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Normal="100" workbookViewId="0">
      <selection activeCell="I30" sqref="I30"/>
    </sheetView>
  </sheetViews>
  <sheetFormatPr defaultRowHeight="15" x14ac:dyDescent="0.25"/>
  <cols>
    <col min="1" max="1" width="27" customWidth="1"/>
    <col min="2" max="5" width="13.5703125" style="6" customWidth="1"/>
    <col min="6" max="6" width="16.5703125" style="6" customWidth="1"/>
  </cols>
  <sheetData>
    <row r="1" spans="1:6" x14ac:dyDescent="0.25">
      <c r="C1" s="21" t="s">
        <v>28</v>
      </c>
      <c r="D1" s="21"/>
      <c r="E1" s="21"/>
      <c r="F1" s="21"/>
    </row>
    <row r="2" spans="1:6" ht="20.25" x14ac:dyDescent="0.25">
      <c r="A2" s="14" t="s">
        <v>0</v>
      </c>
      <c r="B2" s="14"/>
      <c r="C2" s="14"/>
      <c r="D2" s="14"/>
      <c r="E2" s="14"/>
      <c r="F2" s="14"/>
    </row>
    <row r="4" spans="1:6" ht="17.25" thickBot="1" x14ac:dyDescent="0.3">
      <c r="F4" s="22" t="s">
        <v>1</v>
      </c>
    </row>
    <row r="5" spans="1:6" ht="33.75" thickBot="1" x14ac:dyDescent="0.3">
      <c r="A5" s="5" t="s">
        <v>2</v>
      </c>
      <c r="B5" s="7" t="s">
        <v>25</v>
      </c>
      <c r="C5" s="7" t="s">
        <v>29</v>
      </c>
      <c r="D5" s="7" t="s">
        <v>26</v>
      </c>
      <c r="E5" s="7" t="s">
        <v>27</v>
      </c>
      <c r="F5" s="23" t="s">
        <v>30</v>
      </c>
    </row>
    <row r="6" spans="1:6" ht="19.5" thickBot="1" x14ac:dyDescent="0.3">
      <c r="A6" s="15" t="s">
        <v>3</v>
      </c>
      <c r="B6" s="16"/>
      <c r="C6" s="16"/>
      <c r="D6" s="16"/>
      <c r="E6" s="16"/>
      <c r="F6" s="17"/>
    </row>
    <row r="7" spans="1:6" ht="16.5" x14ac:dyDescent="0.25">
      <c r="A7" s="1" t="s">
        <v>4</v>
      </c>
      <c r="B7" s="8">
        <v>390000</v>
      </c>
      <c r="C7" s="8">
        <v>847160</v>
      </c>
      <c r="D7" s="8">
        <v>600600</v>
      </c>
      <c r="E7" s="8">
        <v>500000</v>
      </c>
      <c r="F7" s="24">
        <v>450000</v>
      </c>
    </row>
    <row r="8" spans="1:6" ht="49.5" x14ac:dyDescent="0.25">
      <c r="A8" s="2" t="s">
        <v>5</v>
      </c>
      <c r="B8" s="9" t="s">
        <v>6</v>
      </c>
      <c r="C8" s="9">
        <v>0</v>
      </c>
      <c r="D8" s="9" t="s">
        <v>6</v>
      </c>
      <c r="E8" s="9" t="s">
        <v>6</v>
      </c>
      <c r="F8" s="25" t="s">
        <v>6</v>
      </c>
    </row>
    <row r="9" spans="1:6" ht="16.5" x14ac:dyDescent="0.25">
      <c r="A9" s="2" t="s">
        <v>7</v>
      </c>
      <c r="B9" s="10">
        <v>0</v>
      </c>
      <c r="C9" s="10">
        <v>0</v>
      </c>
      <c r="D9" s="10">
        <v>0</v>
      </c>
      <c r="E9" s="10">
        <v>0</v>
      </c>
      <c r="F9" s="26">
        <v>0</v>
      </c>
    </row>
    <row r="10" spans="1:6" ht="49.5" x14ac:dyDescent="0.25">
      <c r="A10" s="2" t="s">
        <v>8</v>
      </c>
      <c r="B10" s="9">
        <v>20000</v>
      </c>
      <c r="C10" s="9">
        <v>8017</v>
      </c>
      <c r="D10" s="9">
        <v>54000</v>
      </c>
      <c r="E10" s="9" t="s">
        <v>6</v>
      </c>
      <c r="F10" s="25" t="s">
        <v>6</v>
      </c>
    </row>
    <row r="11" spans="1:6" ht="31.5" customHeight="1" x14ac:dyDescent="0.25">
      <c r="A11" s="2" t="s">
        <v>9</v>
      </c>
      <c r="B11" s="10">
        <v>2000</v>
      </c>
      <c r="C11" s="10">
        <v>6257</v>
      </c>
      <c r="D11" s="10">
        <v>3000</v>
      </c>
      <c r="E11" s="10">
        <v>3000</v>
      </c>
      <c r="F11" s="26">
        <v>3000</v>
      </c>
    </row>
    <row r="12" spans="1:6" ht="33" x14ac:dyDescent="0.25">
      <c r="A12" s="2" t="s">
        <v>10</v>
      </c>
      <c r="B12" s="9" t="s">
        <v>6</v>
      </c>
      <c r="C12" s="9">
        <v>0</v>
      </c>
      <c r="D12" s="9" t="s">
        <v>6</v>
      </c>
      <c r="E12" s="9" t="s">
        <v>6</v>
      </c>
      <c r="F12" s="25" t="s">
        <v>6</v>
      </c>
    </row>
    <row r="13" spans="1:6" ht="17.25" thickBot="1" x14ac:dyDescent="0.3">
      <c r="A13" s="3" t="s">
        <v>11</v>
      </c>
      <c r="B13" s="11">
        <f>SUM(B7:B12)</f>
        <v>412000</v>
      </c>
      <c r="C13" s="11">
        <f t="shared" ref="C13:F13" si="0">SUM(C7:C12)</f>
        <v>861434</v>
      </c>
      <c r="D13" s="11">
        <f t="shared" si="0"/>
        <v>657600</v>
      </c>
      <c r="E13" s="11">
        <f t="shared" si="0"/>
        <v>503000</v>
      </c>
      <c r="F13" s="27">
        <f t="shared" si="0"/>
        <v>453000</v>
      </c>
    </row>
    <row r="14" spans="1:6" ht="33.75" thickBot="1" x14ac:dyDescent="0.3">
      <c r="A14" s="5" t="s">
        <v>2</v>
      </c>
      <c r="B14" s="7" t="s">
        <v>25</v>
      </c>
      <c r="C14" s="7" t="s">
        <v>29</v>
      </c>
      <c r="D14" s="7" t="s">
        <v>26</v>
      </c>
      <c r="E14" s="7" t="s">
        <v>27</v>
      </c>
      <c r="F14" s="23" t="s">
        <v>30</v>
      </c>
    </row>
    <row r="15" spans="1:6" ht="17.25" thickBot="1" x14ac:dyDescent="0.3">
      <c r="A15" s="18" t="s">
        <v>12</v>
      </c>
      <c r="B15" s="19"/>
      <c r="C15" s="19"/>
      <c r="D15" s="19"/>
      <c r="E15" s="19"/>
      <c r="F15" s="20"/>
    </row>
    <row r="16" spans="1:6" ht="33" x14ac:dyDescent="0.25">
      <c r="A16" s="1" t="s">
        <v>13</v>
      </c>
      <c r="B16" s="12">
        <v>0</v>
      </c>
      <c r="C16" s="12">
        <v>0</v>
      </c>
      <c r="D16" s="28">
        <v>0</v>
      </c>
      <c r="E16" s="28">
        <v>0</v>
      </c>
      <c r="F16" s="29" t="s">
        <v>6</v>
      </c>
    </row>
    <row r="17" spans="1:6" ht="16.5" x14ac:dyDescent="0.25">
      <c r="A17" s="2" t="s">
        <v>15</v>
      </c>
      <c r="B17" s="9" t="s">
        <v>6</v>
      </c>
      <c r="C17" s="9">
        <v>0</v>
      </c>
      <c r="D17" s="9" t="s">
        <v>6</v>
      </c>
      <c r="E17" s="9" t="s">
        <v>6</v>
      </c>
      <c r="F17" s="25" t="s">
        <v>6</v>
      </c>
    </row>
    <row r="18" spans="1:6" ht="16.5" x14ac:dyDescent="0.25">
      <c r="A18" s="2" t="s">
        <v>16</v>
      </c>
      <c r="B18" s="13">
        <v>0</v>
      </c>
      <c r="C18" s="13">
        <v>0</v>
      </c>
      <c r="D18" s="9" t="s">
        <v>6</v>
      </c>
      <c r="E18" s="9" t="s">
        <v>6</v>
      </c>
      <c r="F18" s="25" t="s">
        <v>6</v>
      </c>
    </row>
    <row r="19" spans="1:6" ht="33" x14ac:dyDescent="0.25">
      <c r="A19" s="2" t="s">
        <v>17</v>
      </c>
      <c r="B19" s="10">
        <v>0</v>
      </c>
      <c r="C19" s="10">
        <v>0</v>
      </c>
      <c r="D19" s="10">
        <v>0</v>
      </c>
      <c r="E19" s="10">
        <v>0</v>
      </c>
      <c r="F19" s="25">
        <v>0</v>
      </c>
    </row>
    <row r="20" spans="1:6" ht="82.5" x14ac:dyDescent="0.25">
      <c r="A20" s="2" t="s">
        <v>18</v>
      </c>
      <c r="B20" s="9" t="s">
        <v>6</v>
      </c>
      <c r="C20" s="9">
        <v>0</v>
      </c>
      <c r="D20" s="9" t="s">
        <v>6</v>
      </c>
      <c r="E20" s="9" t="s">
        <v>6</v>
      </c>
      <c r="F20" s="25" t="s">
        <v>6</v>
      </c>
    </row>
    <row r="21" spans="1:6" ht="49.5" x14ac:dyDescent="0.25">
      <c r="A21" s="2" t="s">
        <v>19</v>
      </c>
      <c r="B21" s="9" t="s">
        <v>6</v>
      </c>
      <c r="C21" s="9">
        <v>0</v>
      </c>
      <c r="D21" s="9" t="s">
        <v>14</v>
      </c>
      <c r="E21" s="9" t="s">
        <v>6</v>
      </c>
      <c r="F21" s="25" t="s">
        <v>6</v>
      </c>
    </row>
    <row r="22" spans="1:6" ht="33" x14ac:dyDescent="0.25">
      <c r="A22" s="2" t="s">
        <v>20</v>
      </c>
      <c r="B22" s="9" t="s">
        <v>6</v>
      </c>
      <c r="C22" s="9">
        <v>0</v>
      </c>
      <c r="D22" s="9" t="s">
        <v>6</v>
      </c>
      <c r="E22" s="9">
        <v>0</v>
      </c>
      <c r="F22" s="25" t="s">
        <v>6</v>
      </c>
    </row>
    <row r="23" spans="1:6" ht="33" x14ac:dyDescent="0.25">
      <c r="A23" s="2" t="s">
        <v>21</v>
      </c>
      <c r="B23" s="9" t="s">
        <v>6</v>
      </c>
      <c r="C23" s="9">
        <v>0</v>
      </c>
      <c r="D23" s="9" t="s">
        <v>6</v>
      </c>
      <c r="E23" s="9" t="s">
        <v>6</v>
      </c>
      <c r="F23" s="25" t="s">
        <v>6</v>
      </c>
    </row>
    <row r="24" spans="1:6" ht="33" x14ac:dyDescent="0.25">
      <c r="A24" s="4" t="s">
        <v>22</v>
      </c>
      <c r="B24" s="10">
        <f>B16+B19</f>
        <v>0</v>
      </c>
      <c r="C24" s="10">
        <f t="shared" ref="C24:E24" si="1">C16+C19</f>
        <v>0</v>
      </c>
      <c r="D24" s="10">
        <f>D16+D19</f>
        <v>0</v>
      </c>
      <c r="E24" s="10">
        <f t="shared" si="1"/>
        <v>0</v>
      </c>
      <c r="F24" s="25">
        <v>0</v>
      </c>
    </row>
    <row r="25" spans="1:6" ht="33" x14ac:dyDescent="0.25">
      <c r="A25" s="4" t="s">
        <v>23</v>
      </c>
      <c r="B25" s="10">
        <f t="shared" ref="B25:C25" si="2">SUM(B13)</f>
        <v>412000</v>
      </c>
      <c r="C25" s="10">
        <f t="shared" si="2"/>
        <v>861434</v>
      </c>
      <c r="D25" s="10">
        <f>SUM(D13)</f>
        <v>657600</v>
      </c>
      <c r="E25" s="10">
        <f t="shared" ref="E25:F25" si="3">SUM(E13)</f>
        <v>503000</v>
      </c>
      <c r="F25" s="26">
        <f t="shared" si="3"/>
        <v>453000</v>
      </c>
    </row>
    <row r="26" spans="1:6" ht="33.75" thickBot="1" x14ac:dyDescent="0.3">
      <c r="A26" s="3" t="s">
        <v>24</v>
      </c>
      <c r="B26" s="11">
        <f>B24</f>
        <v>0</v>
      </c>
      <c r="C26" s="11">
        <f t="shared" ref="C26:F26" si="4">C24</f>
        <v>0</v>
      </c>
      <c r="D26" s="11">
        <f t="shared" si="4"/>
        <v>0</v>
      </c>
      <c r="E26" s="11">
        <f t="shared" si="4"/>
        <v>0</v>
      </c>
      <c r="F26" s="27">
        <f t="shared" si="4"/>
        <v>0</v>
      </c>
    </row>
  </sheetData>
  <mergeCells count="4">
    <mergeCell ref="A2:F2"/>
    <mergeCell ref="A6:F6"/>
    <mergeCell ref="A15:F15"/>
    <mergeCell ref="C1:F1"/>
  </mergeCells>
  <pageMargins left="0.31496062992125984" right="0.31496062992125984" top="0.55118110236220474" bottom="0.55118110236220474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2015-04-22T12:06:58Z</cp:lastPrinted>
  <dcterms:created xsi:type="dcterms:W3CDTF">2015-04-22T11:49:22Z</dcterms:created>
  <dcterms:modified xsi:type="dcterms:W3CDTF">2024-05-08T11:03:23Z</dcterms:modified>
</cp:coreProperties>
</file>