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7" i="1" l="1"/>
  <c r="E42" i="1" s="1"/>
  <c r="D78" i="1" l="1"/>
  <c r="E78" i="1"/>
  <c r="C78" i="1"/>
  <c r="D59" i="1"/>
  <c r="E47" i="1" l="1"/>
  <c r="D47" i="1"/>
  <c r="D67" i="1"/>
  <c r="D83" i="1"/>
  <c r="D42" i="1"/>
  <c r="E59" i="1"/>
  <c r="E67" i="1"/>
  <c r="E84" i="1" s="1"/>
  <c r="E83" i="1"/>
  <c r="D84" i="1" l="1"/>
  <c r="C83" i="1" l="1"/>
  <c r="C67" i="1"/>
  <c r="C59" i="1"/>
  <c r="C47" i="1"/>
  <c r="C42" i="1"/>
  <c r="C84" i="1" l="1"/>
</calcChain>
</file>

<file path=xl/sharedStrings.xml><?xml version="1.0" encoding="utf-8"?>
<sst xmlns="http://schemas.openxmlformats.org/spreadsheetml/2006/main" count="84" uniqueCount="79">
  <si>
    <t>Felhalmozási kiadások</t>
  </si>
  <si>
    <t>Megnevezés</t>
  </si>
  <si>
    <t>Eredeti ei.</t>
  </si>
  <si>
    <t>Önkormányzat</t>
  </si>
  <si>
    <t>Pályázati alap</t>
  </si>
  <si>
    <t>Ártézi kút vízjogi eng. terv</t>
  </si>
  <si>
    <t>Ipari Park járda</t>
  </si>
  <si>
    <t>Külterületi út VP pályázat önerő</t>
  </si>
  <si>
    <t>Ltp játszótér VP pályázat önerő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</si>
  <si>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</si>
  <si>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</si>
  <si>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</si>
  <si>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</si>
  <si>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</si>
  <si>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</si>
  <si>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</si>
  <si>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</si>
  <si>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</si>
  <si>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</si>
  <si>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Miklóssy János Sportközpont összesen</t>
  </si>
  <si>
    <t>VDÁMK</t>
  </si>
  <si>
    <t>Beépített szekrény Tasskertesi Óvoda</t>
  </si>
  <si>
    <t>Térelválasztó 2 db Damjanich u. Óvoda</t>
  </si>
  <si>
    <t>VDÁMK összesen</t>
  </si>
  <si>
    <t>Napsugár Bölcsőde</t>
  </si>
  <si>
    <t>Mosogató gép</t>
  </si>
  <si>
    <t>Napsugár Bölcsőde összesen</t>
  </si>
  <si>
    <t>Mindösszesen</t>
  </si>
  <si>
    <t>Telj.</t>
  </si>
  <si>
    <t>Mód. Ei.</t>
  </si>
  <si>
    <t xml:space="preserve">Külterületi út VP pályázat </t>
  </si>
  <si>
    <t xml:space="preserve">Ltp játszótér VP pályázat </t>
  </si>
  <si>
    <t>Lakótelepi óvoda játszótér fejlesztés VP pályázat</t>
  </si>
  <si>
    <t>Lakótelepi óvoda játszótér fejlesztés VP pályázat önerő</t>
  </si>
  <si>
    <t>Gárdonyi utcai rendelő felújítása VP pályázat</t>
  </si>
  <si>
    <t>Gárdonyi utcai rendelő felújítása VP pályázat önerő</t>
  </si>
  <si>
    <t>2 lakás konyhabútor beszerzés</t>
  </si>
  <si>
    <t>Zöldfelület rendező gépjármű beszerzés VP pályázat</t>
  </si>
  <si>
    <t>Zöldfelület rendező gépjármű beszerzés VP pályázat önerő</t>
  </si>
  <si>
    <t xml:space="preserve">Ingatlan vásárlás Rákóczi u. </t>
  </si>
  <si>
    <t>II. praxis  2 db szekrény</t>
  </si>
  <si>
    <t>II. praxis  2 db kezelő szék</t>
  </si>
  <si>
    <t>Nyomtató (fizió)</t>
  </si>
  <si>
    <t>Masszás ágy (fizió)</t>
  </si>
  <si>
    <t>Forgószék 6 db</t>
  </si>
  <si>
    <t>Visus tábla (védőnők)</t>
  </si>
  <si>
    <t>Mikrofon a küzdőtérre</t>
  </si>
  <si>
    <t>Hűtőszekrény Tasskertesi Óvoda</t>
  </si>
  <si>
    <t>Felmosó kocsi</t>
  </si>
  <si>
    <t>Kisértékű tárgyi eszköz (hűtő,szék,szekrény)</t>
  </si>
  <si>
    <t>6. melléklet a …/2024.(…) önkormányzati rendelethez</t>
  </si>
  <si>
    <t>Pöttöm Park Óvoda játékok beszerzése</t>
  </si>
  <si>
    <t>Liszt Ferenc utcai kamera kiépítése</t>
  </si>
  <si>
    <t>Ltp. Óvoda drótkerítés</t>
  </si>
  <si>
    <t>ÁMK előtti járda betonozása</t>
  </si>
  <si>
    <t>ÁMK melletti gépjárműbehajtó asztaltozása és vízelvezetés</t>
  </si>
  <si>
    <t>Kamerarendszer kiépítése ( (Tasskertesi játszótér, Felszegi és Alszegi temető)</t>
  </si>
  <si>
    <t>Díszkivilágítás</t>
  </si>
  <si>
    <t>Főtér aknafedél, buszmegálló ablak</t>
  </si>
  <si>
    <t>Egyéb tárgyi eszköz beszerzés</t>
  </si>
  <si>
    <t>Végfok erősítő</t>
  </si>
  <si>
    <t>Fűnyíró vásárlás</t>
  </si>
  <si>
    <t>Festmény vásárlás</t>
  </si>
  <si>
    <t>Klíma vásárlás</t>
  </si>
  <si>
    <t>Kondi terem eszköz vásárlás</t>
  </si>
  <si>
    <t>Padlótisztító gép vásárlás</t>
  </si>
  <si>
    <t>Ingatlanok vásárlása Virágh G. utca</t>
  </si>
  <si>
    <t>Diószegi ház kapubejáró és kerítés</t>
  </si>
  <si>
    <t>Tasskertesi játszótér melletti járda</t>
  </si>
  <si>
    <t>Buszmegálló kerékpártároló</t>
  </si>
  <si>
    <t>Városkapu utca, Petőfi ltp. garázssor út</t>
  </si>
  <si>
    <t xml:space="preserve">   </t>
  </si>
  <si>
    <t>Egyéb tárgyi eszköz (létra, otoskop, mikrohullámú sütő, klímaberendezés)</t>
  </si>
  <si>
    <t>Egyéb tárgyi eszköz (elite book)</t>
  </si>
  <si>
    <t>Laptop</t>
  </si>
  <si>
    <t>Fakonyha</t>
  </si>
  <si>
    <t>Kálvin téri buszmegálló térkövezés</t>
  </si>
  <si>
    <t>Petőfi ltp-i óvoda padbeszerzése és a Tasskertesi játszótér kosárpalánk megvásárlása, telepítése</t>
  </si>
  <si>
    <t>Forgalom lassító 2 db (Apostol P. u.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</si>
</sst>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0" borderId="12" xfId="0" applyNumberFormat="1" applyFont="1" applyBorder="1" applyAlignment="1">
      <alignment wrapText="1"/>
    </xf>
    <xf numFmtId="0" fontId="1" fillId="0" borderId="21" xfId="0" applyFont="1" applyBorder="1" applyAlignment="1">
      <alignment horizontal="justify" vertical="top"/>
    </xf>
    <xf numFmtId="3" fontId="1" fillId="0" borderId="7" xfId="0" applyNumberFormat="1" applyFont="1" applyBorder="1" applyAlignment="1">
      <alignment wrapText="1"/>
    </xf>
    <xf numFmtId="3" fontId="1" fillId="0" borderId="0" xfId="0" applyNumberFormat="1" applyFont="1"/>
    <xf numFmtId="3" fontId="1" fillId="0" borderId="22" xfId="0" applyNumberFormat="1" applyFont="1" applyBorder="1" applyAlignment="1">
      <alignment vertical="top" wrapText="1"/>
    </xf>
    <xf numFmtId="0" fontId="1" fillId="0" borderId="12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3" fontId="1" fillId="0" borderId="5" xfId="0" applyNumberFormat="1" applyFont="1" applyBorder="1" applyAlignment="1">
      <alignment wrapText="1"/>
    </xf>
    <xf numFmtId="0" fontId="9" fillId="0" borderId="6" xfId="0" applyFont="1" applyBorder="1" applyAlignment="1">
      <alignment horizontal="justify" vertical="top" wrapText="1"/>
    </xf>
    <xf numFmtId="3" fontId="9" fillId="0" borderId="6" xfId="0" applyNumberFormat="1" applyFont="1" applyBorder="1" applyAlignment="1">
      <alignment vertical="top" wrapText="1"/>
    </xf>
    <xf numFmtId="0" fontId="9" fillId="0" borderId="12" xfId="0" applyFont="1" applyBorder="1" applyAlignment="1">
      <alignment horizontal="justify" vertical="top"/>
    </xf>
    <xf numFmtId="3" fontId="9" fillId="0" borderId="12" xfId="0" applyNumberFormat="1" applyFont="1" applyBorder="1" applyAlignment="1">
      <alignment wrapText="1"/>
    </xf>
    <xf numFmtId="3" fontId="9" fillId="0" borderId="7" xfId="0" applyNumberFormat="1" applyFont="1" applyBorder="1" applyAlignment="1">
      <alignment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"/>
  <sheetViews>
    <sheetView tabSelected="1" topLeftCell="A40" workbookViewId="0">
      <selection activeCell="I68" sqref="I68"/>
    </sheetView>
  </sheetViews>
  <sheetFormatPr defaultRowHeight="15.75" x14ac:dyDescent="0.25"/>
  <cols>
    <col min="1" max="1" width="7.140625" style="2" customWidth="1"/>
    <col min="2" max="2" width="47.710937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60" t="s">
        <v>50</v>
      </c>
      <c r="B1" s="60"/>
      <c r="C1" s="60"/>
      <c r="D1" s="60"/>
      <c r="E1" s="60"/>
    </row>
    <row r="2" spans="1:5" x14ac:dyDescent="0.25">
      <c r="A2" s="38"/>
      <c r="B2" s="38"/>
      <c r="C2" s="38"/>
      <c r="D2" s="39"/>
      <c r="E2" s="39"/>
    </row>
    <row r="4" spans="1:5" x14ac:dyDescent="0.25">
      <c r="A4" s="61" t="s">
        <v>0</v>
      </c>
      <c r="B4" s="61"/>
      <c r="C4" s="61"/>
      <c r="D4" s="3"/>
    </row>
    <row r="5" spans="1:5" x14ac:dyDescent="0.25">
      <c r="A5" s="4"/>
      <c r="B5" s="4"/>
      <c r="C5" s="4"/>
      <c r="D5" s="3"/>
    </row>
    <row r="6" spans="1:5" ht="16.5" thickBot="1" x14ac:dyDescent="0.3">
      <c r="B6" s="2"/>
      <c r="D6" s="2"/>
    </row>
    <row r="7" spans="1:5" ht="16.5" thickBot="1" x14ac:dyDescent="0.3">
      <c r="A7" s="34">
        <v>1</v>
      </c>
      <c r="B7" s="35" t="s">
        <v>1</v>
      </c>
      <c r="C7" s="36" t="s">
        <v>2</v>
      </c>
      <c r="D7" s="37" t="s">
        <v>29</v>
      </c>
      <c r="E7" s="36" t="s">
        <v>28</v>
      </c>
    </row>
    <row r="8" spans="1:5" x14ac:dyDescent="0.25">
      <c r="A8" s="45">
        <v>2</v>
      </c>
      <c r="B8" s="5" t="s">
        <v>3</v>
      </c>
      <c r="C8" s="6"/>
      <c r="D8" s="6"/>
      <c r="E8" s="6"/>
    </row>
    <row r="9" spans="1:5" x14ac:dyDescent="0.25">
      <c r="A9" s="41">
        <v>3</v>
      </c>
      <c r="B9" s="7" t="s">
        <v>4</v>
      </c>
      <c r="C9" s="8">
        <v>30000</v>
      </c>
      <c r="D9" s="8">
        <v>511</v>
      </c>
      <c r="E9" s="8"/>
    </row>
    <row r="10" spans="1:5" x14ac:dyDescent="0.25">
      <c r="A10" s="41">
        <v>4</v>
      </c>
      <c r="B10" s="7" t="s">
        <v>5</v>
      </c>
      <c r="C10" s="8">
        <v>1575</v>
      </c>
      <c r="D10" s="8">
        <v>1575</v>
      </c>
      <c r="E10" s="8"/>
    </row>
    <row r="11" spans="1:5" x14ac:dyDescent="0.25">
      <c r="A11" s="42">
        <v>5</v>
      </c>
      <c r="B11" s="10" t="s">
        <v>32</v>
      </c>
      <c r="C11" s="8">
        <v>2972</v>
      </c>
      <c r="D11" s="8">
        <v>0</v>
      </c>
      <c r="E11" s="8"/>
    </row>
    <row r="12" spans="1:5" ht="31.5" x14ac:dyDescent="0.25">
      <c r="A12" s="41">
        <v>6</v>
      </c>
      <c r="B12" s="10" t="s">
        <v>33</v>
      </c>
      <c r="C12" s="8">
        <v>541</v>
      </c>
      <c r="D12" s="8">
        <v>0</v>
      </c>
      <c r="E12" s="8"/>
    </row>
    <row r="13" spans="1:5" x14ac:dyDescent="0.25">
      <c r="A13" s="45">
        <v>7</v>
      </c>
      <c r="B13" s="10" t="s">
        <v>34</v>
      </c>
      <c r="C13" s="8">
        <v>10209</v>
      </c>
      <c r="D13" s="8">
        <v>0</v>
      </c>
      <c r="E13" s="8"/>
    </row>
    <row r="14" spans="1:5" x14ac:dyDescent="0.25">
      <c r="A14" s="41">
        <v>8</v>
      </c>
      <c r="B14" s="10" t="s">
        <v>35</v>
      </c>
      <c r="C14" s="8">
        <v>7114</v>
      </c>
      <c r="D14" s="8">
        <v>0</v>
      </c>
      <c r="E14" s="8"/>
    </row>
    <row r="15" spans="1:5" x14ac:dyDescent="0.25">
      <c r="A15" s="41">
        <v>9</v>
      </c>
      <c r="B15" s="10" t="s">
        <v>37</v>
      </c>
      <c r="C15" s="8">
        <v>10472</v>
      </c>
      <c r="D15" s="8">
        <v>0</v>
      </c>
      <c r="E15" s="8"/>
    </row>
    <row r="16" spans="1:5" ht="31.5" x14ac:dyDescent="0.25">
      <c r="A16" s="42">
        <v>10</v>
      </c>
      <c r="B16" s="10" t="s">
        <v>38</v>
      </c>
      <c r="C16" s="8">
        <v>915</v>
      </c>
      <c r="D16" s="8">
        <v>0</v>
      </c>
      <c r="E16" s="8"/>
    </row>
    <row r="17" spans="1:5" x14ac:dyDescent="0.25">
      <c r="A17" s="42">
        <v>11</v>
      </c>
      <c r="B17" s="55" t="s">
        <v>6</v>
      </c>
      <c r="C17" s="56">
        <v>3937</v>
      </c>
      <c r="D17" s="56">
        <v>3937</v>
      </c>
      <c r="E17" s="56">
        <f>1635+144</f>
        <v>1779</v>
      </c>
    </row>
    <row r="18" spans="1:5" x14ac:dyDescent="0.25">
      <c r="A18" s="42">
        <v>12</v>
      </c>
      <c r="B18" s="55" t="s">
        <v>68</v>
      </c>
      <c r="C18" s="56"/>
      <c r="D18" s="56"/>
      <c r="E18" s="56">
        <v>1926</v>
      </c>
    </row>
    <row r="19" spans="1:5" x14ac:dyDescent="0.25">
      <c r="A19" s="42">
        <v>13</v>
      </c>
      <c r="B19" s="57" t="s">
        <v>67</v>
      </c>
      <c r="C19" s="58"/>
      <c r="D19" s="59"/>
      <c r="E19" s="59">
        <v>700</v>
      </c>
    </row>
    <row r="20" spans="1:5" x14ac:dyDescent="0.25">
      <c r="A20" s="42">
        <v>14</v>
      </c>
      <c r="B20" s="10" t="s">
        <v>30</v>
      </c>
      <c r="C20" s="8">
        <v>236220</v>
      </c>
      <c r="D20" s="8">
        <v>236220</v>
      </c>
      <c r="E20" s="8">
        <v>7770</v>
      </c>
    </row>
    <row r="21" spans="1:5" x14ac:dyDescent="0.25">
      <c r="A21" s="42">
        <v>15</v>
      </c>
      <c r="B21" s="10" t="s">
        <v>7</v>
      </c>
      <c r="C21" s="8">
        <v>12600</v>
      </c>
      <c r="D21" s="8">
        <v>12600</v>
      </c>
      <c r="E21" s="8"/>
    </row>
    <row r="22" spans="1:5" x14ac:dyDescent="0.25">
      <c r="A22" s="42">
        <v>16</v>
      </c>
      <c r="B22" s="10" t="s">
        <v>31</v>
      </c>
      <c r="C22" s="8">
        <v>30486</v>
      </c>
      <c r="D22" s="8">
        <v>30486</v>
      </c>
      <c r="E22" s="8">
        <v>29298</v>
      </c>
    </row>
    <row r="23" spans="1:5" x14ac:dyDescent="0.25">
      <c r="A23" s="42">
        <v>17</v>
      </c>
      <c r="B23" s="10" t="s">
        <v>8</v>
      </c>
      <c r="C23" s="8">
        <v>1605</v>
      </c>
      <c r="D23" s="8">
        <v>1605</v>
      </c>
      <c r="E23" s="8"/>
    </row>
    <row r="24" spans="1:5" x14ac:dyDescent="0.25">
      <c r="A24" s="42">
        <v>18</v>
      </c>
      <c r="B24" s="10" t="s">
        <v>36</v>
      </c>
      <c r="C24" s="9">
        <v>315</v>
      </c>
      <c r="D24" s="9">
        <v>315</v>
      </c>
      <c r="E24" s="9"/>
    </row>
    <row r="25" spans="1:5" x14ac:dyDescent="0.25">
      <c r="A25" s="42">
        <v>19</v>
      </c>
      <c r="B25" s="10" t="s">
        <v>78</v>
      </c>
      <c r="C25" s="9">
        <v>394</v>
      </c>
      <c r="D25" s="9">
        <v>394</v>
      </c>
      <c r="E25" s="9">
        <v>268</v>
      </c>
    </row>
    <row r="26" spans="1:5" x14ac:dyDescent="0.25">
      <c r="A26" s="42">
        <v>20</v>
      </c>
      <c r="B26" s="10" t="s">
        <v>39</v>
      </c>
      <c r="C26" s="9">
        <v>6929</v>
      </c>
      <c r="D26" s="9">
        <v>6929</v>
      </c>
      <c r="E26" s="9"/>
    </row>
    <row r="27" spans="1:5" x14ac:dyDescent="0.25">
      <c r="A27" s="42">
        <v>21</v>
      </c>
      <c r="B27" s="10" t="s">
        <v>51</v>
      </c>
      <c r="C27" s="9"/>
      <c r="D27" s="9">
        <v>1200</v>
      </c>
      <c r="E27" s="9">
        <v>1200</v>
      </c>
    </row>
    <row r="28" spans="1:5" x14ac:dyDescent="0.25">
      <c r="A28" s="42">
        <v>22</v>
      </c>
      <c r="B28" s="10" t="s">
        <v>52</v>
      </c>
      <c r="C28" s="9"/>
      <c r="D28" s="9">
        <v>546</v>
      </c>
      <c r="E28" s="9">
        <v>546</v>
      </c>
    </row>
    <row r="29" spans="1:5" x14ac:dyDescent="0.25">
      <c r="A29" s="42">
        <v>23</v>
      </c>
      <c r="B29" s="10" t="s">
        <v>53</v>
      </c>
      <c r="C29" s="9"/>
      <c r="D29" s="9">
        <v>783</v>
      </c>
      <c r="E29" s="9">
        <v>783</v>
      </c>
    </row>
    <row r="30" spans="1:5" x14ac:dyDescent="0.25">
      <c r="A30" s="42">
        <v>24</v>
      </c>
      <c r="B30" s="10" t="s">
        <v>76</v>
      </c>
      <c r="C30" s="9"/>
      <c r="D30" s="9">
        <v>4001</v>
      </c>
      <c r="E30" s="9">
        <v>4001</v>
      </c>
    </row>
    <row r="31" spans="1:5" x14ac:dyDescent="0.25">
      <c r="A31" s="42">
        <v>25</v>
      </c>
      <c r="B31" s="10" t="s">
        <v>54</v>
      </c>
      <c r="C31" s="9"/>
      <c r="D31" s="9">
        <v>683</v>
      </c>
      <c r="E31" s="9"/>
    </row>
    <row r="32" spans="1:5" ht="31.5" x14ac:dyDescent="0.25">
      <c r="A32" s="42">
        <v>26</v>
      </c>
      <c r="B32" s="10" t="s">
        <v>55</v>
      </c>
      <c r="C32" s="9"/>
      <c r="D32" s="9">
        <v>5550</v>
      </c>
      <c r="E32" s="9">
        <v>5550</v>
      </c>
    </row>
    <row r="33" spans="1:6" ht="31.5" x14ac:dyDescent="0.25">
      <c r="A33" s="42">
        <v>27</v>
      </c>
      <c r="B33" s="10" t="s">
        <v>77</v>
      </c>
      <c r="C33" s="9"/>
      <c r="D33" s="9">
        <v>349</v>
      </c>
      <c r="E33" s="9">
        <v>967</v>
      </c>
    </row>
    <row r="34" spans="1:6" ht="31.5" x14ac:dyDescent="0.25">
      <c r="A34" s="42">
        <v>28</v>
      </c>
      <c r="B34" s="10" t="s">
        <v>56</v>
      </c>
      <c r="C34" s="9"/>
      <c r="D34" s="9">
        <v>1406</v>
      </c>
      <c r="E34" s="9">
        <v>1155</v>
      </c>
    </row>
    <row r="35" spans="1:6" x14ac:dyDescent="0.25">
      <c r="A35" s="42">
        <v>29</v>
      </c>
      <c r="B35" s="10" t="s">
        <v>57</v>
      </c>
      <c r="C35" s="9"/>
      <c r="D35" s="9">
        <v>2507</v>
      </c>
      <c r="E35" s="9">
        <v>2584</v>
      </c>
    </row>
    <row r="36" spans="1:6" x14ac:dyDescent="0.25">
      <c r="A36" s="42">
        <v>30</v>
      </c>
      <c r="B36" s="10" t="s">
        <v>58</v>
      </c>
      <c r="C36" s="9"/>
      <c r="D36" s="9">
        <v>1430</v>
      </c>
      <c r="E36" s="9">
        <v>500</v>
      </c>
    </row>
    <row r="37" spans="1:6" x14ac:dyDescent="0.25">
      <c r="A37" s="42">
        <v>31</v>
      </c>
      <c r="B37" s="10" t="s">
        <v>59</v>
      </c>
      <c r="C37" s="9"/>
      <c r="D37" s="9">
        <v>3741</v>
      </c>
      <c r="E37" s="9">
        <v>999</v>
      </c>
    </row>
    <row r="38" spans="1:6" x14ac:dyDescent="0.25">
      <c r="A38" s="42">
        <v>32</v>
      </c>
      <c r="B38" s="48" t="s">
        <v>66</v>
      </c>
      <c r="C38" s="47"/>
      <c r="D38" s="47"/>
      <c r="E38" s="47">
        <v>4750</v>
      </c>
    </row>
    <row r="39" spans="1:6" x14ac:dyDescent="0.25">
      <c r="A39" s="42">
        <v>33</v>
      </c>
      <c r="B39" s="52" t="s">
        <v>69</v>
      </c>
      <c r="C39" s="47"/>
      <c r="D39" s="49"/>
      <c r="E39" s="49">
        <v>150</v>
      </c>
    </row>
    <row r="40" spans="1:6" x14ac:dyDescent="0.25">
      <c r="A40" s="42">
        <v>34</v>
      </c>
      <c r="B40" s="53" t="s">
        <v>70</v>
      </c>
      <c r="C40" s="54"/>
      <c r="D40" s="49"/>
      <c r="E40" s="49">
        <v>15028</v>
      </c>
      <c r="F40" s="50"/>
    </row>
    <row r="41" spans="1:6" ht="16.5" thickBot="1" x14ac:dyDescent="0.3">
      <c r="A41" s="42">
        <v>35</v>
      </c>
      <c r="B41" s="7" t="s">
        <v>9</v>
      </c>
      <c r="C41" s="33">
        <v>96197</v>
      </c>
      <c r="D41" s="33">
        <v>73355</v>
      </c>
      <c r="E41" s="33">
        <v>19215</v>
      </c>
    </row>
    <row r="42" spans="1:6" ht="16.5" thickBot="1" x14ac:dyDescent="0.3">
      <c r="A42" s="34">
        <v>36</v>
      </c>
      <c r="B42" s="11" t="s">
        <v>10</v>
      </c>
      <c r="C42" s="12">
        <f>SUM(C9:C41)</f>
        <v>452481</v>
      </c>
      <c r="D42" s="12">
        <f>SUM(D9:D41)</f>
        <v>390123</v>
      </c>
      <c r="E42" s="12">
        <f>SUM(E8:E41)</f>
        <v>99169</v>
      </c>
    </row>
    <row r="43" spans="1:6" x14ac:dyDescent="0.25">
      <c r="A43" s="45">
        <v>37</v>
      </c>
      <c r="B43" s="13" t="s">
        <v>11</v>
      </c>
      <c r="C43" s="14"/>
      <c r="D43" s="14"/>
      <c r="E43" s="14"/>
    </row>
    <row r="44" spans="1:6" x14ac:dyDescent="0.25">
      <c r="A44" s="41">
        <v>38</v>
      </c>
      <c r="B44" s="7" t="s">
        <v>12</v>
      </c>
      <c r="C44" s="15">
        <v>300</v>
      </c>
      <c r="D44" s="15">
        <v>533</v>
      </c>
      <c r="E44" s="15">
        <v>522</v>
      </c>
    </row>
    <row r="45" spans="1:6" x14ac:dyDescent="0.25">
      <c r="A45" s="41">
        <v>39</v>
      </c>
      <c r="B45" s="16" t="s">
        <v>49</v>
      </c>
      <c r="C45" s="15">
        <v>1275</v>
      </c>
      <c r="D45" s="15">
        <v>2617</v>
      </c>
      <c r="E45" s="15">
        <v>2536</v>
      </c>
    </row>
    <row r="46" spans="1:6" x14ac:dyDescent="0.25">
      <c r="A46" s="42">
        <v>40</v>
      </c>
      <c r="B46" s="7" t="s">
        <v>9</v>
      </c>
      <c r="C46" s="15">
        <v>425</v>
      </c>
      <c r="D46" s="17">
        <v>850</v>
      </c>
      <c r="E46" s="15">
        <v>826</v>
      </c>
    </row>
    <row r="47" spans="1:6" ht="16.5" thickBot="1" x14ac:dyDescent="0.3">
      <c r="A47" s="40">
        <v>41</v>
      </c>
      <c r="B47" s="18" t="s">
        <v>13</v>
      </c>
      <c r="C47" s="19">
        <f>SUM(C44:C46)</f>
        <v>2000</v>
      </c>
      <c r="D47" s="19">
        <f>SUM(D44:D46)</f>
        <v>4000</v>
      </c>
      <c r="E47" s="19">
        <f t="shared" ref="E47" si="0">SUM(E44:E46)</f>
        <v>3884</v>
      </c>
    </row>
    <row r="48" spans="1:6" ht="16.5" thickBot="1" x14ac:dyDescent="0.3">
      <c r="A48" s="34">
        <v>42</v>
      </c>
      <c r="B48" s="11" t="s">
        <v>14</v>
      </c>
      <c r="C48" s="20"/>
      <c r="D48" s="20"/>
      <c r="E48" s="20"/>
    </row>
    <row r="49" spans="1:5" x14ac:dyDescent="0.25">
      <c r="A49" s="45">
        <v>43</v>
      </c>
      <c r="B49" s="16" t="s">
        <v>15</v>
      </c>
      <c r="C49" s="21">
        <v>220</v>
      </c>
      <c r="D49" s="21">
        <v>220</v>
      </c>
      <c r="E49" s="21">
        <v>422</v>
      </c>
    </row>
    <row r="50" spans="1:5" x14ac:dyDescent="0.25">
      <c r="A50" s="41">
        <v>44</v>
      </c>
      <c r="B50" s="16" t="s">
        <v>16</v>
      </c>
      <c r="C50" s="21">
        <v>392</v>
      </c>
      <c r="D50" s="21">
        <v>392</v>
      </c>
      <c r="E50" s="21">
        <v>284</v>
      </c>
    </row>
    <row r="51" spans="1:5" x14ac:dyDescent="0.25">
      <c r="A51" s="41">
        <v>45</v>
      </c>
      <c r="B51" s="16" t="s">
        <v>40</v>
      </c>
      <c r="C51" s="21">
        <v>307</v>
      </c>
      <c r="D51" s="21">
        <v>307</v>
      </c>
      <c r="E51" s="21"/>
    </row>
    <row r="52" spans="1:5" x14ac:dyDescent="0.25">
      <c r="A52" s="41">
        <v>46</v>
      </c>
      <c r="B52" s="16" t="s">
        <v>41</v>
      </c>
      <c r="C52" s="21">
        <v>134</v>
      </c>
      <c r="D52" s="21">
        <v>134</v>
      </c>
      <c r="E52" s="21"/>
    </row>
    <row r="53" spans="1:5" x14ac:dyDescent="0.25">
      <c r="A53" s="41">
        <v>47</v>
      </c>
      <c r="B53" s="16" t="s">
        <v>42</v>
      </c>
      <c r="C53" s="21">
        <v>55</v>
      </c>
      <c r="D53" s="21">
        <v>55</v>
      </c>
      <c r="E53" s="21"/>
    </row>
    <row r="54" spans="1:5" x14ac:dyDescent="0.25">
      <c r="A54" s="41">
        <v>48</v>
      </c>
      <c r="B54" s="16" t="s">
        <v>43</v>
      </c>
      <c r="C54" s="21">
        <v>45</v>
      </c>
      <c r="D54" s="21">
        <v>45</v>
      </c>
      <c r="E54" s="21">
        <v>30</v>
      </c>
    </row>
    <row r="55" spans="1:5" x14ac:dyDescent="0.25">
      <c r="A55" s="41">
        <v>49</v>
      </c>
      <c r="B55" s="16" t="s">
        <v>44</v>
      </c>
      <c r="C55" s="21">
        <v>165</v>
      </c>
      <c r="D55" s="21">
        <v>165</v>
      </c>
      <c r="E55" s="21">
        <v>153</v>
      </c>
    </row>
    <row r="56" spans="1:5" x14ac:dyDescent="0.25">
      <c r="A56" s="41">
        <v>50</v>
      </c>
      <c r="B56" s="16" t="s">
        <v>45</v>
      </c>
      <c r="C56" s="21">
        <v>19</v>
      </c>
      <c r="D56" s="21">
        <v>19</v>
      </c>
      <c r="E56" s="21"/>
    </row>
    <row r="57" spans="1:5" ht="31.5" x14ac:dyDescent="0.25">
      <c r="A57" s="41">
        <v>51</v>
      </c>
      <c r="B57" s="16" t="s">
        <v>72</v>
      </c>
      <c r="C57" s="21"/>
      <c r="D57" s="21"/>
      <c r="E57" s="21">
        <v>244</v>
      </c>
    </row>
    <row r="58" spans="1:5" ht="16.5" thickBot="1" x14ac:dyDescent="0.3">
      <c r="A58" s="42">
        <v>52</v>
      </c>
      <c r="B58" s="22" t="s">
        <v>9</v>
      </c>
      <c r="C58" s="23">
        <v>361</v>
      </c>
      <c r="D58" s="23">
        <v>361</v>
      </c>
      <c r="E58" s="23">
        <v>306</v>
      </c>
    </row>
    <row r="59" spans="1:5" ht="16.5" thickBot="1" x14ac:dyDescent="0.3">
      <c r="A59" s="43">
        <v>53</v>
      </c>
      <c r="B59" s="11" t="s">
        <v>17</v>
      </c>
      <c r="C59" s="19">
        <f>SUM(C49:C58)</f>
        <v>1698</v>
      </c>
      <c r="D59" s="19">
        <f>SUM(D49:D58)</f>
        <v>1698</v>
      </c>
      <c r="E59" s="19">
        <f>SUM(E49:E58)</f>
        <v>1439</v>
      </c>
    </row>
    <row r="60" spans="1:5" ht="16.5" thickBot="1" x14ac:dyDescent="0.3">
      <c r="A60" s="34">
        <v>54</v>
      </c>
      <c r="B60" s="11" t="s">
        <v>18</v>
      </c>
      <c r="C60" s="24"/>
      <c r="D60" s="24"/>
      <c r="E60" s="24"/>
    </row>
    <row r="61" spans="1:5" x14ac:dyDescent="0.25">
      <c r="A61" s="45">
        <v>55</v>
      </c>
      <c r="B61" s="25" t="s">
        <v>46</v>
      </c>
      <c r="C61" s="8">
        <v>102</v>
      </c>
      <c r="D61" s="8">
        <v>102</v>
      </c>
      <c r="E61" s="8">
        <v>103</v>
      </c>
    </row>
    <row r="62" spans="1:5" x14ac:dyDescent="0.25">
      <c r="A62" s="42">
        <v>56</v>
      </c>
      <c r="B62" s="25" t="s">
        <v>63</v>
      </c>
      <c r="C62" s="8"/>
      <c r="D62" s="8">
        <v>418</v>
      </c>
      <c r="E62" s="8">
        <v>417</v>
      </c>
    </row>
    <row r="63" spans="1:5" x14ac:dyDescent="0.25">
      <c r="A63" s="41">
        <v>57</v>
      </c>
      <c r="B63" s="25" t="s">
        <v>64</v>
      </c>
      <c r="C63" s="8"/>
      <c r="D63" s="8">
        <v>370</v>
      </c>
      <c r="E63" s="8">
        <v>370</v>
      </c>
    </row>
    <row r="64" spans="1:5" x14ac:dyDescent="0.25">
      <c r="A64" s="41">
        <v>57</v>
      </c>
      <c r="B64" s="25" t="s">
        <v>65</v>
      </c>
      <c r="C64" s="8"/>
      <c r="D64" s="8">
        <v>2600</v>
      </c>
      <c r="E64" s="8">
        <v>2510</v>
      </c>
    </row>
    <row r="65" spans="1:5" x14ac:dyDescent="0.25">
      <c r="A65" s="44">
        <v>58</v>
      </c>
      <c r="B65" s="25" t="s">
        <v>73</v>
      </c>
      <c r="C65" s="8"/>
      <c r="D65" s="8"/>
      <c r="E65" s="8">
        <v>38</v>
      </c>
    </row>
    <row r="66" spans="1:5" ht="16.5" thickBot="1" x14ac:dyDescent="0.3">
      <c r="A66" s="40">
        <v>59</v>
      </c>
      <c r="B66" s="26" t="s">
        <v>9</v>
      </c>
      <c r="C66" s="8">
        <v>28</v>
      </c>
      <c r="D66" s="8">
        <v>941</v>
      </c>
      <c r="E66" s="8">
        <v>928</v>
      </c>
    </row>
    <row r="67" spans="1:5" ht="16.5" thickBot="1" x14ac:dyDescent="0.3">
      <c r="A67" s="34">
        <v>60</v>
      </c>
      <c r="B67" s="11" t="s">
        <v>19</v>
      </c>
      <c r="C67" s="27">
        <f>SUM(C61:C66)</f>
        <v>130</v>
      </c>
      <c r="D67" s="27">
        <f>SUM(D61:D66)</f>
        <v>4431</v>
      </c>
      <c r="E67" s="27">
        <f>SUM(E61:E66)</f>
        <v>4366</v>
      </c>
    </row>
    <row r="68" spans="1:5" ht="16.5" thickBot="1" x14ac:dyDescent="0.3">
      <c r="A68" s="34">
        <v>61</v>
      </c>
      <c r="B68" s="11" t="s">
        <v>20</v>
      </c>
      <c r="C68" s="28"/>
      <c r="D68" s="28"/>
      <c r="E68" s="28"/>
    </row>
    <row r="69" spans="1:5" x14ac:dyDescent="0.25">
      <c r="A69" s="45">
        <v>62</v>
      </c>
      <c r="B69" s="16" t="s">
        <v>21</v>
      </c>
      <c r="C69" s="17">
        <v>157</v>
      </c>
      <c r="D69" s="17">
        <v>157</v>
      </c>
      <c r="E69" s="17"/>
    </row>
    <row r="70" spans="1:5" x14ac:dyDescent="0.25">
      <c r="A70" s="45">
        <v>63</v>
      </c>
      <c r="B70" s="16" t="s">
        <v>22</v>
      </c>
      <c r="C70" s="17">
        <v>47</v>
      </c>
      <c r="D70" s="17">
        <v>47</v>
      </c>
      <c r="E70" s="17"/>
    </row>
    <row r="71" spans="1:5" x14ac:dyDescent="0.25">
      <c r="A71" s="41">
        <v>64</v>
      </c>
      <c r="B71" s="16" t="s">
        <v>47</v>
      </c>
      <c r="C71" s="17">
        <v>69</v>
      </c>
      <c r="D71" s="17">
        <v>69</v>
      </c>
      <c r="E71" s="17"/>
    </row>
    <row r="72" spans="1:5" x14ac:dyDescent="0.25">
      <c r="A72" s="45">
        <v>65</v>
      </c>
      <c r="B72" s="16" t="s">
        <v>48</v>
      </c>
      <c r="C72" s="17">
        <v>36</v>
      </c>
      <c r="D72" s="17">
        <v>36</v>
      </c>
      <c r="E72" s="17"/>
    </row>
    <row r="73" spans="1:5" x14ac:dyDescent="0.25">
      <c r="A73" s="41">
        <v>66</v>
      </c>
      <c r="B73" s="16" t="s">
        <v>60</v>
      </c>
      <c r="C73" s="17"/>
      <c r="D73" s="17">
        <v>154</v>
      </c>
      <c r="E73" s="17">
        <v>154</v>
      </c>
    </row>
    <row r="74" spans="1:5" x14ac:dyDescent="0.25">
      <c r="A74" s="45">
        <v>67</v>
      </c>
      <c r="B74" s="16" t="s">
        <v>61</v>
      </c>
      <c r="C74" s="17"/>
      <c r="D74" s="17">
        <v>394</v>
      </c>
      <c r="E74" s="17">
        <v>500</v>
      </c>
    </row>
    <row r="75" spans="1:5" x14ac:dyDescent="0.25">
      <c r="A75" s="41">
        <v>68</v>
      </c>
      <c r="B75" s="16" t="s">
        <v>62</v>
      </c>
      <c r="C75" s="17"/>
      <c r="D75" s="17">
        <v>425</v>
      </c>
      <c r="E75" s="17">
        <v>660</v>
      </c>
    </row>
    <row r="76" spans="1:5" x14ac:dyDescent="0.25">
      <c r="A76" s="45">
        <v>69</v>
      </c>
      <c r="B76" s="16" t="s">
        <v>74</v>
      </c>
      <c r="C76" s="17"/>
      <c r="D76" s="17"/>
      <c r="E76" s="17">
        <v>111</v>
      </c>
    </row>
    <row r="77" spans="1:5" ht="16.5" thickBot="1" x14ac:dyDescent="0.3">
      <c r="A77" s="42">
        <v>70</v>
      </c>
      <c r="B77" s="22" t="s">
        <v>9</v>
      </c>
      <c r="C77" s="17">
        <v>83</v>
      </c>
      <c r="D77" s="17">
        <v>345</v>
      </c>
      <c r="E77" s="17">
        <v>71</v>
      </c>
    </row>
    <row r="78" spans="1:5" ht="16.5" thickBot="1" x14ac:dyDescent="0.3">
      <c r="A78" s="34">
        <v>71</v>
      </c>
      <c r="B78" s="11" t="s">
        <v>23</v>
      </c>
      <c r="C78" s="29">
        <f>SUM(C69:C77)</f>
        <v>392</v>
      </c>
      <c r="D78" s="29">
        <f t="shared" ref="D78:E78" si="1">SUM(D69:D77)</f>
        <v>1627</v>
      </c>
      <c r="E78" s="29">
        <f t="shared" si="1"/>
        <v>1496</v>
      </c>
    </row>
    <row r="79" spans="1:5" ht="16.5" thickBot="1" x14ac:dyDescent="0.3">
      <c r="A79" s="44">
        <v>72</v>
      </c>
      <c r="B79" s="11" t="s">
        <v>24</v>
      </c>
      <c r="C79" s="30"/>
      <c r="D79" s="30"/>
      <c r="E79" s="29"/>
    </row>
    <row r="80" spans="1:5" x14ac:dyDescent="0.25">
      <c r="A80" s="41">
        <v>73</v>
      </c>
      <c r="B80" s="31" t="s">
        <v>25</v>
      </c>
      <c r="C80" s="31">
        <v>434</v>
      </c>
      <c r="D80" s="31">
        <v>455</v>
      </c>
      <c r="E80" s="31">
        <v>413</v>
      </c>
    </row>
    <row r="81" spans="1:5" x14ac:dyDescent="0.25">
      <c r="A81" s="45">
        <v>74</v>
      </c>
      <c r="B81" s="51" t="s">
        <v>75</v>
      </c>
      <c r="C81" s="31"/>
      <c r="D81" s="31"/>
      <c r="E81" s="31">
        <v>36</v>
      </c>
    </row>
    <row r="82" spans="1:5" x14ac:dyDescent="0.25">
      <c r="A82" s="45">
        <v>75</v>
      </c>
      <c r="B82" s="10" t="s">
        <v>9</v>
      </c>
      <c r="C82" s="31">
        <v>117</v>
      </c>
      <c r="D82" s="32">
        <v>123</v>
      </c>
      <c r="E82" s="31">
        <v>121</v>
      </c>
    </row>
    <row r="83" spans="1:5" ht="16.5" thickBot="1" x14ac:dyDescent="0.3">
      <c r="A83" s="41">
        <v>76</v>
      </c>
      <c r="B83" s="18" t="s">
        <v>26</v>
      </c>
      <c r="C83" s="19">
        <f>SUM(C80:C82)</f>
        <v>551</v>
      </c>
      <c r="D83" s="19">
        <f>SUM(D80:D82)</f>
        <v>578</v>
      </c>
      <c r="E83" s="19">
        <f>SUM(E80:E82)</f>
        <v>570</v>
      </c>
    </row>
    <row r="84" spans="1:5" ht="16.5" thickBot="1" x14ac:dyDescent="0.3">
      <c r="A84" s="34">
        <v>77</v>
      </c>
      <c r="B84" s="11" t="s">
        <v>27</v>
      </c>
      <c r="C84" s="29">
        <f>C42+C67+C59+C78+C47+C83</f>
        <v>457252</v>
      </c>
      <c r="D84" s="29">
        <f>D42+D67+D59+D78+D47+D83</f>
        <v>402457</v>
      </c>
      <c r="E84" s="29">
        <f>E42+E67+E59+E78+E47+E83</f>
        <v>110924</v>
      </c>
    </row>
    <row r="85" spans="1:5" x14ac:dyDescent="0.25">
      <c r="A85" s="46"/>
    </row>
    <row r="87" spans="1:5" x14ac:dyDescent="0.25">
      <c r="B87" s="1" t="s">
        <v>71</v>
      </c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8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2024-04-25T14:47:14Z</cp:lastPrinted>
  <dcterms:created xsi:type="dcterms:W3CDTF">2022-10-12T12:44:16Z</dcterms:created>
  <dcterms:modified xsi:type="dcterms:W3CDTF">2024-05-10T08:11:30Z</dcterms:modified>
</cp:coreProperties>
</file>