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34" i="1" l="1"/>
  <c r="C88" i="1" l="1"/>
  <c r="F90" i="1" l="1"/>
  <c r="F13" i="1" l="1"/>
  <c r="F15" i="1"/>
  <c r="F18" i="1"/>
  <c r="F19" i="1"/>
  <c r="F20" i="1"/>
  <c r="F22" i="1"/>
  <c r="F26" i="1"/>
  <c r="F29" i="1"/>
  <c r="F30" i="1"/>
  <c r="F31" i="1"/>
  <c r="F32" i="1"/>
  <c r="F33" i="1"/>
  <c r="F37" i="1"/>
  <c r="F38" i="1"/>
  <c r="F39" i="1"/>
  <c r="F41" i="1"/>
  <c r="F42" i="1"/>
  <c r="F43" i="1"/>
  <c r="F44" i="1"/>
  <c r="F45" i="1"/>
  <c r="F47" i="1"/>
  <c r="F48" i="1"/>
  <c r="F49" i="1"/>
  <c r="F50" i="1"/>
  <c r="F52" i="1"/>
  <c r="F53" i="1"/>
  <c r="F54" i="1"/>
  <c r="F56" i="1"/>
  <c r="F58" i="1"/>
  <c r="F65" i="1"/>
  <c r="F66" i="1"/>
  <c r="F67" i="1"/>
  <c r="F68" i="1"/>
  <c r="F72" i="1"/>
  <c r="F74" i="1"/>
  <c r="F75" i="1"/>
  <c r="F77" i="1"/>
  <c r="F80" i="1"/>
  <c r="F82" i="1"/>
  <c r="F85" i="1"/>
  <c r="F86" i="1"/>
  <c r="F89" i="1"/>
  <c r="F91" i="1"/>
  <c r="F95" i="1"/>
  <c r="F99" i="1"/>
  <c r="F100" i="1"/>
  <c r="F102" i="1"/>
  <c r="F103" i="1"/>
  <c r="F104" i="1"/>
  <c r="F106" i="1"/>
  <c r="F108" i="1"/>
  <c r="F109" i="1"/>
  <c r="F111" i="1"/>
  <c r="F120" i="1"/>
  <c r="F121" i="1"/>
  <c r="F6" i="1"/>
  <c r="D21" i="1" l="1"/>
  <c r="D23" i="1"/>
  <c r="D28" i="1"/>
  <c r="D35" i="1"/>
  <c r="D69" i="1"/>
  <c r="D76" i="1"/>
  <c r="D81" i="1"/>
  <c r="D96" i="1"/>
  <c r="D101" i="1"/>
  <c r="D110" i="1"/>
  <c r="D114" i="1"/>
  <c r="D51" i="1" l="1"/>
  <c r="D88" i="1"/>
  <c r="D124" i="1"/>
  <c r="C114" i="1"/>
  <c r="C110" i="1"/>
  <c r="C96" i="1"/>
  <c r="C101" i="1" s="1"/>
  <c r="C81" i="1"/>
  <c r="C76" i="1"/>
  <c r="C69" i="1"/>
  <c r="C51" i="1"/>
  <c r="C35" i="1"/>
  <c r="C28" i="1"/>
  <c r="C23" i="1"/>
  <c r="C21" i="1"/>
  <c r="C124" i="1" l="1"/>
  <c r="E96" i="1"/>
  <c r="F96" i="1" s="1"/>
  <c r="E110" i="1" l="1"/>
  <c r="F110" i="1" s="1"/>
  <c r="E23" i="1" l="1"/>
  <c r="F23" i="1" s="1"/>
  <c r="E21" i="1"/>
  <c r="F21" i="1" l="1"/>
  <c r="E101" i="1"/>
  <c r="F101" i="1" s="1"/>
  <c r="E35" i="1" l="1"/>
  <c r="F35" i="1" s="1"/>
  <c r="E69" i="1" l="1"/>
  <c r="E28" i="1"/>
  <c r="F28" i="1" s="1"/>
  <c r="F69" i="1" l="1"/>
  <c r="E51" i="1"/>
  <c r="E114" i="1"/>
  <c r="F114" i="1" s="1"/>
  <c r="E81" i="1"/>
  <c r="F81" i="1" s="1"/>
  <c r="E76" i="1"/>
  <c r="F51" i="1" l="1"/>
  <c r="E88" i="1"/>
  <c r="F88" i="1" s="1"/>
  <c r="F76" i="1"/>
  <c r="E124" i="1"/>
  <c r="F124" i="1" s="1"/>
</calcChain>
</file>

<file path=xl/sharedStrings.xml><?xml version="1.0" encoding="utf-8"?>
<sst xmlns="http://schemas.openxmlformats.org/spreadsheetml/2006/main" count="249" uniqueCount="246">
  <si>
    <t>rovat</t>
  </si>
  <si>
    <t>megnevezés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</si>
  <si>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</si>
  <si>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</si>
  <si>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</si>
  <si>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</si>
  <si>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</si>
  <si>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</si>
  <si>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</si>
  <si>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</si>
  <si>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</si>
  <si>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</si>
  <si>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</si>
  <si>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</si>
  <si>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</si>
  <si>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</si>
  <si>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</si>
  <si>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</si>
  <si>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</si>
  <si>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</si>
  <si>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</si>
  <si>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</si>
  <si>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</si>
  <si>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</si>
  <si>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</si>
  <si>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</si>
  <si>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</si>
  <si>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</si>
  <si>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</si>
  <si>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</si>
  <si>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</si>
  <si>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</si>
  <si>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</si>
  <si>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</si>
  <si>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</si>
  <si>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</si>
  <si>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</si>
  <si>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</si>
  <si>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</si>
  <si>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</si>
  <si>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</si>
  <si>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</si>
  <si>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</si>
  <si>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</si>
  <si>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</si>
  <si>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</si>
  <si>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</si>
  <si>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</si>
  <si>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</si>
  <si>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</si>
  <si>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</si>
  <si>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</si>
  <si>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</si>
  <si>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</si>
  <si>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</si>
  <si>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</si>
  <si>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</si>
  <si>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</si>
  <si>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</si>
  <si>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</si>
  <si>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</si>
  <si>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</si>
  <si>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</si>
  <si>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</si>
  <si>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</si>
  <si>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</si>
  <si>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</si>
  <si>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</si>
  <si>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</si>
  <si>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</si>
  <si>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</si>
  <si>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</si>
  <si>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</si>
  <si>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</si>
  <si>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</si>
  <si>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</si>
  <si>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</si>
  <si>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</si>
  <si>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</si>
  <si>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</si>
  <si>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</si>
  <si>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</si>
  <si>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</si>
  <si>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</si>
  <si>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</si>
  <si>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</si>
  <si>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</si>
  <si>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</si>
  <si>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</si>
  <si>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</si>
  <si>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</si>
  <si>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</si>
  <si>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</si>
  <si>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</si>
  <si>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</si>
  <si>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</si>
  <si>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</si>
  <si>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</si>
  <si>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</si>
  <si>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</si>
  <si>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</si>
  <si>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</si>
  <si>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</si>
  <si>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</si>
  <si>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</si>
  <si>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</si>
  <si>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</si>
  <si>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</si>
  <si>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</si>
  <si>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</si>
  <si>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</si>
  <si>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</si>
  <si>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</si>
  <si>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</si>
  <si>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</si>
  <si>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</si>
  <si>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</si>
  <si>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</si>
  <si>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</si>
  <si>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</si>
  <si>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</si>
  <si>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</si>
  <si>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</si>
  <si>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</si>
  <si>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</si>
  <si>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</si>
  <si>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</si>
  <si>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</si>
  <si>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</si>
  <si>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</si>
  <si>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</si>
  <si>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</si>
  <si>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</si>
  <si>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</si>
  <si>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</si>
  <si>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</si>
  <si>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</si>
  <si>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</si>
  <si>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</si>
  <si>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</si>
  <si>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</si>
  <si>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</si>
  <si>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</si>
  <si>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</si>
  <si>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</si>
  <si>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</si>
  <si>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</si>
  <si>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</si>
  <si>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</si>
  <si>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</si>
  <si>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</si>
  <si>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</si>
  <si>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</si>
  <si>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</si>
  <si>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</si>
  <si>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</si>
  <si>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</si>
  <si>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</si>
  <si>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</si>
  <si>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</si>
  <si>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</si>
  <si>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</si>
  <si>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</si>
  <si>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</si>
  <si>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</si>
  <si>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</si>
  <si>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</si>
  <si>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</si>
  <si>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</si>
  <si>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</si>
  <si>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</si>
  <si>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</si>
  <si>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</si>
  <si>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</si>
  <si>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</si>
  <si>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</si>
  <si>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</si>
  <si>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</si>
  <si>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</si>
  <si>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</si>
  <si>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</si>
  <si>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</si>
  <si>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</si>
  <si>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</si>
  <si>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</si>
  <si>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</si>
  <si>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</si>
  <si>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</si>
  <si>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</si>
  <si>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</si>
  <si>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</si>
  <si>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</si>
  <si>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</si>
  <si>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</si>
  <si>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</si>
  <si>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</si>
  <si>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</si>
  <si>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</si>
  <si>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</si>
  <si>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</si>
  <si>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</si>
  <si>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</si>
  <si>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</si>
  <si>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</si>
  <si>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</si>
  <si>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</si>
  <si>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</si>
  <si>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</si>
  <si>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 xml:space="preserve">módosított előirányzat </t>
  </si>
  <si>
    <t xml:space="preserve">teljesítés 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</si>
  <si>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</si>
  <si>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</si>
  <si>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</si>
  <si>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</si>
  <si>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</si>
  <si>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</si>
  <si>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</si>
  <si>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</si>
  <si>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</si>
  <si>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</si>
  <si>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</si>
  <si>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</si>
  <si>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</si>
  <si>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</si>
  <si>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B355-09</t>
  </si>
  <si>
    <t>Talajterhelési díj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</si>
  <si>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</si>
  <si>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</si>
  <si>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</si>
  <si>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</si>
  <si>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</si>
  <si>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</si>
  <si>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</si>
  <si>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Üz.any. besz. egyéb</t>
  </si>
  <si>
    <t>D</t>
  </si>
  <si>
    <t>Eredeti előirányzat</t>
  </si>
  <si>
    <t>K84</t>
  </si>
  <si>
    <t xml:space="preserve">Felh.c.támogatás nyújtás </t>
  </si>
  <si>
    <t>K5023</t>
  </si>
  <si>
    <t>Egyéb elvonások, befizetések teljesítése</t>
  </si>
  <si>
    <t>K513</t>
  </si>
  <si>
    <t>Tartalék</t>
  </si>
  <si>
    <t>K89</t>
  </si>
  <si>
    <t>Nonprofit szervezeknek felhalmozási c. támogatás</t>
  </si>
  <si>
    <t>Kimutatatás Kunszentmiklós Város Önkormányzata   2023. évi költségvetés 01-12. hó  teljesítési adatairól</t>
  </si>
  <si>
    <t>Kunszentmiklós, 2024. április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</si>
</sst>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i/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7" xfId="0" applyNumberFormat="1" applyFont="1" applyFill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10" fontId="2" fillId="0" borderId="0" xfId="1" applyNumberFormat="1" applyFont="1"/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0" fontId="2" fillId="6" borderId="0" xfId="0" applyFont="1" applyFill="1"/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3" fontId="2" fillId="5" borderId="16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wrapText="1"/>
    </xf>
    <xf numFmtId="3" fontId="2" fillId="3" borderId="1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29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horizontal="left"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3" fontId="2" fillId="3" borderId="23" xfId="0" applyNumberFormat="1" applyFont="1" applyFill="1" applyBorder="1" applyAlignment="1">
      <alignment wrapText="1"/>
    </xf>
    <xf numFmtId="3" fontId="1" fillId="5" borderId="22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49" fontId="2" fillId="4" borderId="30" xfId="0" applyNumberFormat="1" applyFont="1" applyFill="1" applyBorder="1" applyAlignment="1">
      <alignment wrapText="1"/>
    </xf>
    <xf numFmtId="3" fontId="2" fillId="6" borderId="23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49" fontId="2" fillId="5" borderId="24" xfId="0" applyNumberFormat="1" applyFont="1" applyFill="1" applyBorder="1"/>
    <xf numFmtId="49" fontId="2" fillId="5" borderId="25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49" fontId="2" fillId="4" borderId="8" xfId="0" applyNumberFormat="1" applyFont="1" applyFill="1" applyBorder="1"/>
    <xf numFmtId="49" fontId="2" fillId="4" borderId="9" xfId="0" applyNumberFormat="1" applyFont="1" applyFill="1" applyBorder="1" applyAlignment="1">
      <alignment wrapText="1"/>
    </xf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3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49" fontId="7" fillId="6" borderId="11" xfId="0" applyNumberFormat="1" applyFont="1" applyFill="1" applyBorder="1"/>
    <xf numFmtId="49" fontId="7" fillId="6" borderId="12" xfId="0" applyNumberFormat="1" applyFont="1" applyFill="1" applyBorder="1" applyAlignment="1">
      <alignment wrapText="1"/>
    </xf>
    <xf numFmtId="3" fontId="7" fillId="6" borderId="10" xfId="0" applyNumberFormat="1" applyFont="1" applyFill="1" applyBorder="1" applyAlignment="1">
      <alignment wrapText="1"/>
    </xf>
    <xf numFmtId="10" fontId="5" fillId="0" borderId="0" xfId="1" applyNumberFormat="1" applyFont="1"/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tabSelected="1" topLeftCell="A100" workbookViewId="0">
      <selection activeCell="L124" sqref="L124"/>
    </sheetView>
  </sheetViews>
  <sheetFormatPr defaultColWidth="9.140625" defaultRowHeight="15" x14ac:dyDescent="0.25"/>
  <cols>
    <col min="1" max="1" width="11.28515625" style="2" customWidth="1"/>
    <col min="2" max="2" width="50" style="5" customWidth="1"/>
    <col min="3" max="3" width="12.28515625" style="11" customWidth="1"/>
    <col min="4" max="4" width="12.42578125" style="11" customWidth="1"/>
    <col min="5" max="5" width="12.28515625" style="11" customWidth="1"/>
    <col min="6" max="16384" width="9.140625" style="2"/>
  </cols>
  <sheetData>
    <row r="1" spans="1:6" x14ac:dyDescent="0.25">
      <c r="A1" s="2" t="s">
        <v>207</v>
      </c>
    </row>
    <row r="2" spans="1:6" ht="38.25" customHeight="1" x14ac:dyDescent="0.25">
      <c r="A2" s="1"/>
      <c r="B2" s="95" t="s">
        <v>244</v>
      </c>
      <c r="C2" s="95"/>
      <c r="D2" s="95"/>
      <c r="E2" s="95"/>
    </row>
    <row r="3" spans="1:6" ht="31.5" customHeight="1" thickBot="1" x14ac:dyDescent="0.3">
      <c r="A3" s="3"/>
      <c r="B3" s="4"/>
      <c r="C3" s="6"/>
      <c r="D3" s="6"/>
      <c r="E3" s="6"/>
    </row>
    <row r="4" spans="1:6" x14ac:dyDescent="0.25">
      <c r="A4" s="96" t="s">
        <v>0</v>
      </c>
      <c r="B4" s="98" t="s">
        <v>1</v>
      </c>
      <c r="C4" s="8" t="s">
        <v>234</v>
      </c>
      <c r="D4" s="7" t="s">
        <v>2</v>
      </c>
      <c r="E4" s="8" t="s">
        <v>3</v>
      </c>
    </row>
    <row r="5" spans="1:6" ht="29.25" thickBot="1" x14ac:dyDescent="0.3">
      <c r="A5" s="97"/>
      <c r="B5" s="99"/>
      <c r="C5" s="10" t="s">
        <v>235</v>
      </c>
      <c r="D5" s="9" t="s">
        <v>208</v>
      </c>
      <c r="E5" s="10" t="s">
        <v>209</v>
      </c>
    </row>
    <row r="6" spans="1:6" x14ac:dyDescent="0.25">
      <c r="A6" s="20" t="s">
        <v>4</v>
      </c>
      <c r="B6" s="21" t="s">
        <v>220</v>
      </c>
      <c r="C6" s="22">
        <v>17963</v>
      </c>
      <c r="D6" s="22">
        <v>37088</v>
      </c>
      <c r="E6" s="22">
        <v>37085</v>
      </c>
      <c r="F6" s="27">
        <f>E6/D6</f>
        <v>0.99991911130284727</v>
      </c>
    </row>
    <row r="7" spans="1:6" x14ac:dyDescent="0.25">
      <c r="A7" s="20" t="s">
        <v>222</v>
      </c>
      <c r="B7" s="21" t="s">
        <v>221</v>
      </c>
      <c r="C7" s="22"/>
      <c r="D7" s="22"/>
      <c r="E7" s="22"/>
      <c r="F7" s="27"/>
    </row>
    <row r="8" spans="1:6" x14ac:dyDescent="0.25">
      <c r="A8" s="20" t="s">
        <v>230</v>
      </c>
      <c r="B8" s="21" t="s">
        <v>231</v>
      </c>
      <c r="C8" s="22"/>
      <c r="D8" s="22"/>
      <c r="E8" s="22"/>
      <c r="F8" s="27"/>
    </row>
    <row r="9" spans="1:6" x14ac:dyDescent="0.25">
      <c r="A9" s="20" t="s">
        <v>5</v>
      </c>
      <c r="B9" s="21" t="s">
        <v>6</v>
      </c>
      <c r="C9" s="22"/>
      <c r="D9" s="22"/>
      <c r="E9" s="22"/>
      <c r="F9" s="27"/>
    </row>
    <row r="10" spans="1:6" x14ac:dyDescent="0.25">
      <c r="A10" s="23" t="s">
        <v>7</v>
      </c>
      <c r="B10" s="24" t="s">
        <v>8</v>
      </c>
      <c r="C10" s="22"/>
      <c r="D10" s="22"/>
      <c r="E10" s="22"/>
      <c r="F10" s="27"/>
    </row>
    <row r="11" spans="1:6" x14ac:dyDescent="0.25">
      <c r="A11" s="23" t="s">
        <v>9</v>
      </c>
      <c r="B11" s="24" t="s">
        <v>10</v>
      </c>
      <c r="C11" s="22"/>
      <c r="D11" s="22"/>
      <c r="E11" s="22"/>
      <c r="F11" s="27"/>
    </row>
    <row r="12" spans="1:6" x14ac:dyDescent="0.25">
      <c r="A12" s="23" t="s">
        <v>11</v>
      </c>
      <c r="B12" s="24" t="s">
        <v>12</v>
      </c>
      <c r="C12" s="22"/>
      <c r="D12" s="22"/>
      <c r="E12" s="22"/>
      <c r="F12" s="27"/>
    </row>
    <row r="13" spans="1:6" x14ac:dyDescent="0.25">
      <c r="A13" s="23" t="s">
        <v>13</v>
      </c>
      <c r="B13" s="24" t="s">
        <v>14</v>
      </c>
      <c r="C13" s="22">
        <v>624</v>
      </c>
      <c r="D13" s="22">
        <v>464</v>
      </c>
      <c r="E13" s="22">
        <v>462</v>
      </c>
      <c r="F13" s="27">
        <f t="shared" ref="F13:F72" si="0">E13/D13</f>
        <v>0.99568965517241381</v>
      </c>
    </row>
    <row r="14" spans="1:6" x14ac:dyDescent="0.25">
      <c r="A14" s="23" t="s">
        <v>15</v>
      </c>
      <c r="B14" s="24" t="s">
        <v>16</v>
      </c>
      <c r="C14" s="22">
        <v>0</v>
      </c>
      <c r="D14" s="22">
        <v>30</v>
      </c>
      <c r="E14" s="22">
        <v>8</v>
      </c>
      <c r="F14" s="27"/>
    </row>
    <row r="15" spans="1:6" x14ac:dyDescent="0.25">
      <c r="A15" s="23" t="s">
        <v>17</v>
      </c>
      <c r="B15" s="24" t="s">
        <v>18</v>
      </c>
      <c r="C15" s="22">
        <v>30</v>
      </c>
      <c r="D15" s="22">
        <v>30</v>
      </c>
      <c r="E15" s="22"/>
      <c r="F15" s="27">
        <f t="shared" si="0"/>
        <v>0</v>
      </c>
    </row>
    <row r="16" spans="1:6" x14ac:dyDescent="0.25">
      <c r="A16" s="23" t="s">
        <v>19</v>
      </c>
      <c r="B16" s="24" t="s">
        <v>20</v>
      </c>
      <c r="C16" s="22"/>
      <c r="D16" s="22"/>
      <c r="E16" s="22"/>
      <c r="F16" s="27"/>
    </row>
    <row r="17" spans="1:6" ht="30" x14ac:dyDescent="0.25">
      <c r="A17" s="23" t="s">
        <v>21</v>
      </c>
      <c r="B17" s="24" t="s">
        <v>22</v>
      </c>
      <c r="C17" s="22"/>
      <c r="D17" s="22"/>
      <c r="E17" s="22"/>
      <c r="F17" s="27"/>
    </row>
    <row r="18" spans="1:6" ht="30" x14ac:dyDescent="0.25">
      <c r="A18" s="23" t="s">
        <v>23</v>
      </c>
      <c r="B18" s="24" t="s">
        <v>24</v>
      </c>
      <c r="C18" s="22"/>
      <c r="D18" s="22">
        <v>200</v>
      </c>
      <c r="E18" s="22">
        <v>171</v>
      </c>
      <c r="F18" s="27">
        <f t="shared" si="0"/>
        <v>0.85499999999999998</v>
      </c>
    </row>
    <row r="19" spans="1:6" x14ac:dyDescent="0.25">
      <c r="A19" s="23" t="s">
        <v>25</v>
      </c>
      <c r="B19" s="24" t="s">
        <v>26</v>
      </c>
      <c r="C19" s="22">
        <v>27125</v>
      </c>
      <c r="D19" s="22">
        <v>27368</v>
      </c>
      <c r="E19" s="22">
        <v>27368</v>
      </c>
      <c r="F19" s="27">
        <f t="shared" si="0"/>
        <v>1</v>
      </c>
    </row>
    <row r="20" spans="1:6" ht="15.75" thickBot="1" x14ac:dyDescent="0.3">
      <c r="A20" s="25" t="s">
        <v>27</v>
      </c>
      <c r="B20" s="26" t="s">
        <v>28</v>
      </c>
      <c r="C20" s="22">
        <v>4000</v>
      </c>
      <c r="D20" s="22">
        <v>5765</v>
      </c>
      <c r="E20" s="22">
        <v>5760</v>
      </c>
      <c r="F20" s="27">
        <f t="shared" si="0"/>
        <v>0.99913269731136167</v>
      </c>
    </row>
    <row r="21" spans="1:6" s="18" customFormat="1" ht="25.5" customHeight="1" thickBot="1" x14ac:dyDescent="0.3">
      <c r="A21" s="12" t="s">
        <v>29</v>
      </c>
      <c r="B21" s="13" t="s">
        <v>30</v>
      </c>
      <c r="C21" s="14">
        <f>SUM(C6:C20)</f>
        <v>49742</v>
      </c>
      <c r="D21" s="14">
        <f>SUM(D6:D20)</f>
        <v>70945</v>
      </c>
      <c r="E21" s="14">
        <f>SUM(E6:E20)</f>
        <v>70854</v>
      </c>
      <c r="F21" s="27">
        <f t="shared" si="0"/>
        <v>0.99871731623088311</v>
      </c>
    </row>
    <row r="22" spans="1:6" ht="15.75" thickBot="1" x14ac:dyDescent="0.3">
      <c r="A22" s="20" t="s">
        <v>31</v>
      </c>
      <c r="B22" s="21" t="s">
        <v>223</v>
      </c>
      <c r="C22" s="22">
        <v>6385</v>
      </c>
      <c r="D22" s="22">
        <v>7627</v>
      </c>
      <c r="E22" s="22">
        <v>7627</v>
      </c>
      <c r="F22" s="27">
        <f t="shared" si="0"/>
        <v>1</v>
      </c>
    </row>
    <row r="23" spans="1:6" ht="29.25" customHeight="1" thickBot="1" x14ac:dyDescent="0.3">
      <c r="A23" s="15" t="s">
        <v>32</v>
      </c>
      <c r="B23" s="16" t="s">
        <v>33</v>
      </c>
      <c r="C23" s="17">
        <f>SUM(C22:C22)</f>
        <v>6385</v>
      </c>
      <c r="D23" s="17">
        <f>SUM(D22:D22)</f>
        <v>7627</v>
      </c>
      <c r="E23" s="17">
        <f>SUM(E22:E22)</f>
        <v>7627</v>
      </c>
      <c r="F23" s="27">
        <f t="shared" si="0"/>
        <v>1</v>
      </c>
    </row>
    <row r="24" spans="1:6" x14ac:dyDescent="0.25">
      <c r="A24" s="23" t="s">
        <v>184</v>
      </c>
      <c r="B24" s="24" t="s">
        <v>185</v>
      </c>
      <c r="C24" s="22"/>
      <c r="D24" s="22"/>
      <c r="E24" s="22"/>
      <c r="F24" s="27"/>
    </row>
    <row r="25" spans="1:6" x14ac:dyDescent="0.25">
      <c r="A25" s="23" t="s">
        <v>34</v>
      </c>
      <c r="B25" s="24" t="s">
        <v>35</v>
      </c>
      <c r="C25" s="22"/>
      <c r="D25" s="22"/>
      <c r="E25" s="22"/>
      <c r="F25" s="27"/>
    </row>
    <row r="26" spans="1:6" x14ac:dyDescent="0.25">
      <c r="A26" s="23" t="s">
        <v>36</v>
      </c>
      <c r="B26" s="24" t="s">
        <v>37</v>
      </c>
      <c r="C26" s="22">
        <v>100</v>
      </c>
      <c r="D26" s="22">
        <v>100</v>
      </c>
      <c r="E26" s="22">
        <v>72</v>
      </c>
      <c r="F26" s="27">
        <f t="shared" si="0"/>
        <v>0.72</v>
      </c>
    </row>
    <row r="27" spans="1:6" ht="15.75" thickBot="1" x14ac:dyDescent="0.3">
      <c r="A27" s="25" t="s">
        <v>38</v>
      </c>
      <c r="B27" s="26" t="s">
        <v>39</v>
      </c>
      <c r="C27" s="22"/>
      <c r="D27" s="22"/>
      <c r="E27" s="22"/>
      <c r="F27" s="27"/>
    </row>
    <row r="28" spans="1:6" ht="15.75" thickBot="1" x14ac:dyDescent="0.3">
      <c r="A28" s="28" t="s">
        <v>40</v>
      </c>
      <c r="B28" s="29" t="s">
        <v>41</v>
      </c>
      <c r="C28" s="30">
        <f t="shared" ref="C28:D28" si="1">SUM(C24:C27)</f>
        <v>100</v>
      </c>
      <c r="D28" s="30">
        <f t="shared" si="1"/>
        <v>100</v>
      </c>
      <c r="E28" s="30">
        <f t="shared" ref="E28" si="2">SUM(E24:E27)</f>
        <v>72</v>
      </c>
      <c r="F28" s="27">
        <f t="shared" si="0"/>
        <v>0.72</v>
      </c>
    </row>
    <row r="29" spans="1:6" x14ac:dyDescent="0.25">
      <c r="A29" s="23" t="s">
        <v>42</v>
      </c>
      <c r="B29" s="24" t="s">
        <v>43</v>
      </c>
      <c r="C29" s="31">
        <v>600</v>
      </c>
      <c r="D29" s="31">
        <v>26</v>
      </c>
      <c r="E29" s="31">
        <v>26</v>
      </c>
      <c r="F29" s="27">
        <f t="shared" si="0"/>
        <v>1</v>
      </c>
    </row>
    <row r="30" spans="1:6" x14ac:dyDescent="0.25">
      <c r="A30" s="23" t="s">
        <v>44</v>
      </c>
      <c r="B30" s="24" t="s">
        <v>45</v>
      </c>
      <c r="C30" s="31">
        <v>2200</v>
      </c>
      <c r="D30" s="31">
        <v>2027</v>
      </c>
      <c r="E30" s="31">
        <v>2027</v>
      </c>
      <c r="F30" s="27">
        <f t="shared" si="0"/>
        <v>1</v>
      </c>
    </row>
    <row r="31" spans="1:6" x14ac:dyDescent="0.25">
      <c r="A31" s="23" t="s">
        <v>46</v>
      </c>
      <c r="B31" s="24" t="s">
        <v>47</v>
      </c>
      <c r="C31" s="31">
        <v>100</v>
      </c>
      <c r="D31" s="31">
        <v>134</v>
      </c>
      <c r="E31" s="31">
        <v>134</v>
      </c>
      <c r="F31" s="27">
        <f t="shared" si="0"/>
        <v>1</v>
      </c>
    </row>
    <row r="32" spans="1:6" x14ac:dyDescent="0.25">
      <c r="A32" s="23" t="s">
        <v>48</v>
      </c>
      <c r="B32" s="24" t="s">
        <v>49</v>
      </c>
      <c r="C32" s="31">
        <v>1500</v>
      </c>
      <c r="D32" s="31">
        <v>1462</v>
      </c>
      <c r="E32" s="31">
        <v>1462</v>
      </c>
      <c r="F32" s="27">
        <f t="shared" si="0"/>
        <v>1</v>
      </c>
    </row>
    <row r="33" spans="1:6" x14ac:dyDescent="0.25">
      <c r="A33" s="23" t="s">
        <v>50</v>
      </c>
      <c r="B33" s="24" t="s">
        <v>233</v>
      </c>
      <c r="C33" s="31">
        <v>6936</v>
      </c>
      <c r="D33" s="31">
        <v>10123</v>
      </c>
      <c r="E33" s="31">
        <v>10123</v>
      </c>
      <c r="F33" s="27">
        <f t="shared" si="0"/>
        <v>1</v>
      </c>
    </row>
    <row r="34" spans="1:6" x14ac:dyDescent="0.25">
      <c r="A34" s="25" t="s">
        <v>51</v>
      </c>
      <c r="B34" s="26" t="s">
        <v>52</v>
      </c>
      <c r="C34" s="32"/>
      <c r="D34" s="32">
        <v>1194</v>
      </c>
      <c r="E34" s="32">
        <v>1191</v>
      </c>
      <c r="F34" s="27">
        <f t="shared" si="0"/>
        <v>0.99748743718592969</v>
      </c>
    </row>
    <row r="35" spans="1:6" x14ac:dyDescent="0.25">
      <c r="A35" s="33" t="s">
        <v>53</v>
      </c>
      <c r="B35" s="34" t="s">
        <v>54</v>
      </c>
      <c r="C35" s="35">
        <f t="shared" ref="C35:D35" si="3">SUM(C29:C34)</f>
        <v>11336</v>
      </c>
      <c r="D35" s="35">
        <f t="shared" si="3"/>
        <v>14966</v>
      </c>
      <c r="E35" s="35">
        <f t="shared" ref="E35" si="4">SUM(E29:E34)</f>
        <v>14963</v>
      </c>
      <c r="F35" s="27">
        <f t="shared" si="0"/>
        <v>0.99979954563677664</v>
      </c>
    </row>
    <row r="36" spans="1:6" s="39" customFormat="1" x14ac:dyDescent="0.25">
      <c r="A36" s="36" t="s">
        <v>228</v>
      </c>
      <c r="B36" s="37" t="s">
        <v>229</v>
      </c>
      <c r="C36" s="38"/>
      <c r="D36" s="38"/>
      <c r="E36" s="38"/>
      <c r="F36" s="27"/>
    </row>
    <row r="37" spans="1:6" x14ac:dyDescent="0.25">
      <c r="A37" s="36" t="s">
        <v>55</v>
      </c>
      <c r="B37" s="37" t="s">
        <v>56</v>
      </c>
      <c r="C37" s="38">
        <v>450</v>
      </c>
      <c r="D37" s="38">
        <v>450</v>
      </c>
      <c r="E37" s="38">
        <v>424</v>
      </c>
      <c r="F37" s="27">
        <f t="shared" si="0"/>
        <v>0.94222222222222218</v>
      </c>
    </row>
    <row r="38" spans="1:6" x14ac:dyDescent="0.25">
      <c r="A38" s="36" t="s">
        <v>57</v>
      </c>
      <c r="B38" s="37" t="s">
        <v>58</v>
      </c>
      <c r="C38" s="38">
        <v>34000</v>
      </c>
      <c r="D38" s="38">
        <v>34500</v>
      </c>
      <c r="E38" s="38">
        <v>34044</v>
      </c>
      <c r="F38" s="27">
        <f t="shared" si="0"/>
        <v>0.98678260869565215</v>
      </c>
    </row>
    <row r="39" spans="1:6" x14ac:dyDescent="0.25">
      <c r="A39" s="36" t="s">
        <v>59</v>
      </c>
      <c r="B39" s="37" t="s">
        <v>60</v>
      </c>
      <c r="C39" s="38">
        <v>1500</v>
      </c>
      <c r="D39" s="38">
        <v>1500</v>
      </c>
      <c r="E39" s="38">
        <v>1379</v>
      </c>
      <c r="F39" s="27">
        <f t="shared" si="0"/>
        <v>0.91933333333333334</v>
      </c>
    </row>
    <row r="40" spans="1:6" x14ac:dyDescent="0.25">
      <c r="A40" s="36" t="s">
        <v>61</v>
      </c>
      <c r="B40" s="37" t="s">
        <v>62</v>
      </c>
      <c r="C40" s="38"/>
      <c r="D40" s="38"/>
      <c r="E40" s="38"/>
      <c r="F40" s="27"/>
    </row>
    <row r="41" spans="1:6" x14ac:dyDescent="0.25">
      <c r="A41" s="36" t="s">
        <v>63</v>
      </c>
      <c r="B41" s="37" t="s">
        <v>64</v>
      </c>
      <c r="C41" s="38">
        <v>8000</v>
      </c>
      <c r="D41" s="38">
        <v>8000</v>
      </c>
      <c r="E41" s="38">
        <v>7169</v>
      </c>
      <c r="F41" s="27">
        <f t="shared" si="0"/>
        <v>0.89612499999999995</v>
      </c>
    </row>
    <row r="42" spans="1:6" ht="30" x14ac:dyDescent="0.25">
      <c r="A42" s="36" t="s">
        <v>65</v>
      </c>
      <c r="B42" s="37" t="s">
        <v>66</v>
      </c>
      <c r="C42" s="38">
        <v>2500</v>
      </c>
      <c r="D42" s="38">
        <v>11500</v>
      </c>
      <c r="E42" s="38">
        <v>8829</v>
      </c>
      <c r="F42" s="27">
        <f t="shared" si="0"/>
        <v>0.76773913043478259</v>
      </c>
    </row>
    <row r="43" spans="1:6" ht="30" x14ac:dyDescent="0.25">
      <c r="A43" s="36" t="s">
        <v>67</v>
      </c>
      <c r="B43" s="37" t="s">
        <v>68</v>
      </c>
      <c r="C43" s="38">
        <v>68240</v>
      </c>
      <c r="D43" s="38">
        <v>65240</v>
      </c>
      <c r="E43" s="38">
        <v>56784</v>
      </c>
      <c r="F43" s="27">
        <f t="shared" si="0"/>
        <v>0.8703862660944206</v>
      </c>
    </row>
    <row r="44" spans="1:6" x14ac:dyDescent="0.25">
      <c r="A44" s="36" t="s">
        <v>69</v>
      </c>
      <c r="B44" s="37" t="s">
        <v>70</v>
      </c>
      <c r="C44" s="38">
        <v>90861</v>
      </c>
      <c r="D44" s="38">
        <v>112427</v>
      </c>
      <c r="E44" s="38">
        <v>103973</v>
      </c>
      <c r="F44" s="27">
        <f t="shared" si="0"/>
        <v>0.9248045398347372</v>
      </c>
    </row>
    <row r="45" spans="1:6" x14ac:dyDescent="0.25">
      <c r="A45" s="36" t="s">
        <v>71</v>
      </c>
      <c r="B45" s="37" t="s">
        <v>72</v>
      </c>
      <c r="C45" s="38">
        <v>50</v>
      </c>
      <c r="D45" s="38">
        <v>50</v>
      </c>
      <c r="E45" s="38"/>
      <c r="F45" s="27">
        <f t="shared" si="0"/>
        <v>0</v>
      </c>
    </row>
    <row r="46" spans="1:6" x14ac:dyDescent="0.25">
      <c r="A46" s="36" t="s">
        <v>212</v>
      </c>
      <c r="B46" s="37" t="s">
        <v>213</v>
      </c>
      <c r="C46" s="38"/>
      <c r="D46" s="38"/>
      <c r="E46" s="38"/>
      <c r="F46" s="27"/>
    </row>
    <row r="47" spans="1:6" x14ac:dyDescent="0.25">
      <c r="A47" s="36" t="s">
        <v>73</v>
      </c>
      <c r="B47" s="37" t="s">
        <v>74</v>
      </c>
      <c r="C47" s="38">
        <v>41490</v>
      </c>
      <c r="D47" s="38">
        <v>40717</v>
      </c>
      <c r="E47" s="38">
        <v>34788</v>
      </c>
      <c r="F47" s="27">
        <f t="shared" si="0"/>
        <v>0.85438514625340767</v>
      </c>
    </row>
    <row r="48" spans="1:6" x14ac:dyDescent="0.25">
      <c r="A48" s="36" t="s">
        <v>75</v>
      </c>
      <c r="B48" s="37" t="s">
        <v>76</v>
      </c>
      <c r="C48" s="38">
        <v>30000</v>
      </c>
      <c r="D48" s="38">
        <v>68618</v>
      </c>
      <c r="E48" s="38">
        <v>58869</v>
      </c>
      <c r="F48" s="27">
        <f t="shared" si="0"/>
        <v>0.85792357690401932</v>
      </c>
    </row>
    <row r="49" spans="1:6" x14ac:dyDescent="0.25">
      <c r="A49" s="36" t="s">
        <v>77</v>
      </c>
      <c r="B49" s="37" t="s">
        <v>78</v>
      </c>
      <c r="C49" s="38">
        <v>500</v>
      </c>
      <c r="D49" s="38">
        <v>500</v>
      </c>
      <c r="E49" s="38">
        <v>452</v>
      </c>
      <c r="F49" s="27">
        <f t="shared" si="0"/>
        <v>0.90400000000000003</v>
      </c>
    </row>
    <row r="50" spans="1:6" ht="15.75" thickBot="1" x14ac:dyDescent="0.3">
      <c r="A50" s="40" t="s">
        <v>79</v>
      </c>
      <c r="B50" s="41" t="s">
        <v>80</v>
      </c>
      <c r="C50" s="38">
        <v>5000</v>
      </c>
      <c r="D50" s="38">
        <v>5650</v>
      </c>
      <c r="E50" s="38">
        <v>5650</v>
      </c>
      <c r="F50" s="27">
        <f t="shared" si="0"/>
        <v>1</v>
      </c>
    </row>
    <row r="51" spans="1:6" ht="27" customHeight="1" thickBot="1" x14ac:dyDescent="0.3">
      <c r="A51" s="15" t="s">
        <v>81</v>
      </c>
      <c r="B51" s="16" t="s">
        <v>82</v>
      </c>
      <c r="C51" s="42">
        <f>C50+C49+C48+C47+C45+C44+C43+C42+C41+C40+C39+C38+C37+C35+C28+C46+C36</f>
        <v>294027</v>
      </c>
      <c r="D51" s="42">
        <f>D50+D49+D48+D47+D45+D44+D43+D42+D41+D40+D39+D38+D37+D35+D28+D46+D36</f>
        <v>364218</v>
      </c>
      <c r="E51" s="42">
        <f>E50+E49+E48+E47+E45+E44+E43+E42+E41+E40+E39+E38+E37+E35+E28+E46+E36</f>
        <v>327396</v>
      </c>
      <c r="F51" s="27">
        <f t="shared" si="0"/>
        <v>0.89890120751857405</v>
      </c>
    </row>
    <row r="52" spans="1:6" ht="26.25" customHeight="1" thickBot="1" x14ac:dyDescent="0.3">
      <c r="A52" s="43" t="s">
        <v>83</v>
      </c>
      <c r="B52" s="44" t="s">
        <v>84</v>
      </c>
      <c r="C52" s="45">
        <v>13100</v>
      </c>
      <c r="D52" s="45">
        <v>14600</v>
      </c>
      <c r="E52" s="45">
        <v>13811</v>
      </c>
      <c r="F52" s="27">
        <f t="shared" si="0"/>
        <v>0.94595890410958905</v>
      </c>
    </row>
    <row r="53" spans="1:6" ht="30.75" thickBot="1" x14ac:dyDescent="0.3">
      <c r="A53" s="46" t="s">
        <v>85</v>
      </c>
      <c r="B53" s="47" t="s">
        <v>86</v>
      </c>
      <c r="C53" s="48"/>
      <c r="D53" s="48">
        <v>6900</v>
      </c>
      <c r="E53" s="48">
        <v>6900</v>
      </c>
      <c r="F53" s="27">
        <f t="shared" si="0"/>
        <v>1</v>
      </c>
    </row>
    <row r="54" spans="1:6" ht="30.75" thickBot="1" x14ac:dyDescent="0.3">
      <c r="A54" s="46" t="s">
        <v>226</v>
      </c>
      <c r="B54" s="47" t="s">
        <v>227</v>
      </c>
      <c r="C54" s="48">
        <v>22504</v>
      </c>
      <c r="D54" s="48">
        <v>22504</v>
      </c>
      <c r="E54" s="48">
        <v>22504</v>
      </c>
      <c r="F54" s="27">
        <f t="shared" si="0"/>
        <v>1</v>
      </c>
    </row>
    <row r="55" spans="1:6" ht="15.75" thickBot="1" x14ac:dyDescent="0.3">
      <c r="A55" s="46" t="s">
        <v>238</v>
      </c>
      <c r="B55" s="47" t="s">
        <v>239</v>
      </c>
      <c r="C55" s="48"/>
      <c r="D55" s="48"/>
      <c r="E55" s="48"/>
      <c r="F55" s="27"/>
    </row>
    <row r="56" spans="1:6" ht="15.75" thickBot="1" x14ac:dyDescent="0.3">
      <c r="A56" s="49" t="s">
        <v>216</v>
      </c>
      <c r="B56" s="50" t="s">
        <v>218</v>
      </c>
      <c r="C56" s="48">
        <v>100</v>
      </c>
      <c r="D56" s="48">
        <v>100</v>
      </c>
      <c r="E56" s="48">
        <v>125</v>
      </c>
      <c r="F56" s="27">
        <f t="shared" si="0"/>
        <v>1.25</v>
      </c>
    </row>
    <row r="57" spans="1:6" ht="15.75" thickBot="1" x14ac:dyDescent="0.3">
      <c r="A57" s="49" t="s">
        <v>217</v>
      </c>
      <c r="B57" s="50" t="s">
        <v>219</v>
      </c>
      <c r="C57" s="48"/>
      <c r="D57" s="48"/>
      <c r="E57" s="48"/>
      <c r="F57" s="27"/>
    </row>
    <row r="58" spans="1:6" ht="15.75" thickBot="1" x14ac:dyDescent="0.3">
      <c r="A58" s="51" t="s">
        <v>186</v>
      </c>
      <c r="B58" s="52" t="s">
        <v>87</v>
      </c>
      <c r="C58" s="53">
        <v>399253</v>
      </c>
      <c r="D58" s="53">
        <v>510938</v>
      </c>
      <c r="E58" s="53">
        <v>510912</v>
      </c>
      <c r="F58" s="27">
        <f t="shared" si="0"/>
        <v>0.99994911319964452</v>
      </c>
    </row>
    <row r="59" spans="1:6" ht="15.75" thickBot="1" x14ac:dyDescent="0.3">
      <c r="A59" s="51" t="s">
        <v>195</v>
      </c>
      <c r="B59" s="52" t="s">
        <v>196</v>
      </c>
      <c r="C59" s="53"/>
      <c r="D59" s="53"/>
      <c r="E59" s="53"/>
      <c r="F59" s="27"/>
    </row>
    <row r="60" spans="1:6" ht="15.75" thickBot="1" x14ac:dyDescent="0.3">
      <c r="A60" s="54" t="s">
        <v>189</v>
      </c>
      <c r="B60" s="55" t="s">
        <v>190</v>
      </c>
      <c r="C60" s="56"/>
      <c r="D60" s="56"/>
      <c r="E60" s="56"/>
      <c r="F60" s="27"/>
    </row>
    <row r="61" spans="1:6" x14ac:dyDescent="0.25">
      <c r="A61" s="54" t="s">
        <v>189</v>
      </c>
      <c r="B61" s="55" t="s">
        <v>206</v>
      </c>
      <c r="C61" s="56"/>
      <c r="D61" s="56"/>
      <c r="E61" s="56"/>
      <c r="F61" s="27"/>
    </row>
    <row r="62" spans="1:6" x14ac:dyDescent="0.25">
      <c r="A62" s="57" t="s">
        <v>193</v>
      </c>
      <c r="B62" s="58" t="s">
        <v>194</v>
      </c>
      <c r="C62" s="59"/>
      <c r="D62" s="59"/>
      <c r="E62" s="59"/>
      <c r="F62" s="27"/>
    </row>
    <row r="63" spans="1:6" x14ac:dyDescent="0.25">
      <c r="A63" s="23" t="s">
        <v>88</v>
      </c>
      <c r="B63" s="24" t="s">
        <v>89</v>
      </c>
      <c r="C63" s="31"/>
      <c r="D63" s="31"/>
      <c r="E63" s="31"/>
      <c r="F63" s="27"/>
    </row>
    <row r="64" spans="1:6" x14ac:dyDescent="0.25">
      <c r="A64" s="23" t="s">
        <v>90</v>
      </c>
      <c r="B64" s="24" t="s">
        <v>91</v>
      </c>
      <c r="C64" s="31"/>
      <c r="D64" s="31"/>
      <c r="E64" s="31"/>
      <c r="F64" s="27"/>
    </row>
    <row r="65" spans="1:6" x14ac:dyDescent="0.25">
      <c r="A65" s="23" t="s">
        <v>92</v>
      </c>
      <c r="B65" s="24" t="s">
        <v>93</v>
      </c>
      <c r="C65" s="31">
        <v>19000</v>
      </c>
      <c r="D65" s="31">
        <v>19800</v>
      </c>
      <c r="E65" s="31">
        <v>19800</v>
      </c>
      <c r="F65" s="27">
        <f t="shared" si="0"/>
        <v>1</v>
      </c>
    </row>
    <row r="66" spans="1:6" x14ac:dyDescent="0.25">
      <c r="A66" s="23" t="s">
        <v>94</v>
      </c>
      <c r="B66" s="24" t="s">
        <v>95</v>
      </c>
      <c r="C66" s="31">
        <v>7000</v>
      </c>
      <c r="D66" s="31">
        <v>7000</v>
      </c>
      <c r="E66" s="31">
        <v>5840</v>
      </c>
      <c r="F66" s="27">
        <f t="shared" si="0"/>
        <v>0.8342857142857143</v>
      </c>
    </row>
    <row r="67" spans="1:6" x14ac:dyDescent="0.25">
      <c r="A67" s="25" t="s">
        <v>96</v>
      </c>
      <c r="B67" s="26" t="s">
        <v>97</v>
      </c>
      <c r="C67" s="31">
        <v>1000</v>
      </c>
      <c r="D67" s="31">
        <v>600</v>
      </c>
      <c r="E67" s="31">
        <v>100</v>
      </c>
      <c r="F67" s="27">
        <f t="shared" si="0"/>
        <v>0.16666666666666666</v>
      </c>
    </row>
    <row r="68" spans="1:6" ht="15.75" thickBot="1" x14ac:dyDescent="0.3">
      <c r="A68" s="25" t="s">
        <v>187</v>
      </c>
      <c r="B68" s="26" t="s">
        <v>188</v>
      </c>
      <c r="C68" s="60">
        <v>76175</v>
      </c>
      <c r="D68" s="60">
        <v>87808</v>
      </c>
      <c r="E68" s="60">
        <v>87755</v>
      </c>
      <c r="F68" s="27">
        <f t="shared" si="0"/>
        <v>0.99939641034985427</v>
      </c>
    </row>
    <row r="69" spans="1:6" ht="15.75" thickBot="1" x14ac:dyDescent="0.3">
      <c r="A69" s="28" t="s">
        <v>98</v>
      </c>
      <c r="B69" s="61" t="s">
        <v>99</v>
      </c>
      <c r="C69" s="30">
        <f t="shared" ref="C69:D69" si="5">SUM(C63:C68)</f>
        <v>103175</v>
      </c>
      <c r="D69" s="30">
        <f t="shared" si="5"/>
        <v>115208</v>
      </c>
      <c r="E69" s="30">
        <f t="shared" ref="E69" si="6">SUM(E63:E68)</f>
        <v>113495</v>
      </c>
      <c r="F69" s="27">
        <f t="shared" si="0"/>
        <v>0.98513124088604953</v>
      </c>
    </row>
    <row r="70" spans="1:6" ht="15.75" thickBot="1" x14ac:dyDescent="0.3">
      <c r="A70" s="28" t="s">
        <v>240</v>
      </c>
      <c r="B70" s="61" t="s">
        <v>241</v>
      </c>
      <c r="C70" s="30"/>
      <c r="D70" s="30">
        <v>46550</v>
      </c>
      <c r="E70" s="30"/>
      <c r="F70" s="27"/>
    </row>
    <row r="71" spans="1:6" x14ac:dyDescent="0.25">
      <c r="A71" s="20" t="s">
        <v>100</v>
      </c>
      <c r="B71" s="21" t="s">
        <v>101</v>
      </c>
      <c r="C71" s="22"/>
      <c r="D71" s="22"/>
      <c r="E71" s="22"/>
      <c r="F71" s="27"/>
    </row>
    <row r="72" spans="1:6" s="18" customFormat="1" x14ac:dyDescent="0.25">
      <c r="A72" s="89" t="s">
        <v>102</v>
      </c>
      <c r="B72" s="90" t="s">
        <v>103</v>
      </c>
      <c r="C72" s="91">
        <v>531337</v>
      </c>
      <c r="D72" s="91">
        <v>450689</v>
      </c>
      <c r="E72" s="91">
        <v>234091</v>
      </c>
      <c r="F72" s="92">
        <f t="shared" si="0"/>
        <v>0.51940695246611301</v>
      </c>
    </row>
    <row r="73" spans="1:6" x14ac:dyDescent="0.25">
      <c r="A73" s="23" t="s">
        <v>104</v>
      </c>
      <c r="B73" s="24" t="s">
        <v>105</v>
      </c>
      <c r="C73" s="22"/>
      <c r="D73" s="22"/>
      <c r="E73" s="22"/>
      <c r="F73" s="27"/>
    </row>
    <row r="74" spans="1:6" x14ac:dyDescent="0.25">
      <c r="A74" s="23" t="s">
        <v>106</v>
      </c>
      <c r="B74" s="24" t="s">
        <v>107</v>
      </c>
      <c r="C74" s="22"/>
      <c r="D74" s="22">
        <v>41132</v>
      </c>
      <c r="E74" s="22">
        <v>36172</v>
      </c>
      <c r="F74" s="27">
        <f t="shared" ref="F74:F124" si="7">E74/D74</f>
        <v>0.87941262277545462</v>
      </c>
    </row>
    <row r="75" spans="1:6" ht="15.75" thickBot="1" x14ac:dyDescent="0.3">
      <c r="A75" s="25" t="s">
        <v>108</v>
      </c>
      <c r="B75" s="26" t="s">
        <v>109</v>
      </c>
      <c r="C75" s="22">
        <v>143462</v>
      </c>
      <c r="D75" s="22">
        <v>105620</v>
      </c>
      <c r="E75" s="22">
        <v>20554</v>
      </c>
      <c r="F75" s="27">
        <f t="shared" si="7"/>
        <v>0.19460329483052452</v>
      </c>
    </row>
    <row r="76" spans="1:6" ht="18" customHeight="1" thickBot="1" x14ac:dyDescent="0.3">
      <c r="A76" s="28" t="s">
        <v>110</v>
      </c>
      <c r="B76" s="61" t="s">
        <v>111</v>
      </c>
      <c r="C76" s="30">
        <f t="shared" ref="C76:D76" si="8">SUM(C71:C75)</f>
        <v>674799</v>
      </c>
      <c r="D76" s="30">
        <f t="shared" si="8"/>
        <v>597441</v>
      </c>
      <c r="E76" s="30">
        <f t="shared" ref="E76" si="9">SUM(E71:E75)</f>
        <v>290817</v>
      </c>
      <c r="F76" s="27">
        <f t="shared" si="7"/>
        <v>0.48677107865044417</v>
      </c>
    </row>
    <row r="77" spans="1:6" x14ac:dyDescent="0.25">
      <c r="A77" s="20" t="s">
        <v>112</v>
      </c>
      <c r="B77" s="21" t="s">
        <v>113</v>
      </c>
      <c r="C77" s="22">
        <v>194574</v>
      </c>
      <c r="D77" s="22">
        <v>332270</v>
      </c>
      <c r="E77" s="22">
        <v>266405</v>
      </c>
      <c r="F77" s="27">
        <f t="shared" si="7"/>
        <v>0.80177265476871218</v>
      </c>
    </row>
    <row r="78" spans="1:6" x14ac:dyDescent="0.25">
      <c r="A78" s="20" t="s">
        <v>199</v>
      </c>
      <c r="B78" s="21" t="s">
        <v>200</v>
      </c>
      <c r="C78" s="22"/>
      <c r="D78" s="22"/>
      <c r="E78" s="22"/>
      <c r="F78" s="27"/>
    </row>
    <row r="79" spans="1:6" x14ac:dyDescent="0.25">
      <c r="A79" s="23" t="s">
        <v>114</v>
      </c>
      <c r="B79" s="24" t="s">
        <v>115</v>
      </c>
      <c r="C79" s="22"/>
      <c r="D79" s="22"/>
      <c r="E79" s="22"/>
      <c r="F79" s="27"/>
    </row>
    <row r="80" spans="1:6" ht="15.75" thickBot="1" x14ac:dyDescent="0.3">
      <c r="A80" s="25" t="s">
        <v>116</v>
      </c>
      <c r="B80" s="26" t="s">
        <v>117</v>
      </c>
      <c r="C80" s="62">
        <v>52535</v>
      </c>
      <c r="D80" s="62">
        <v>89421</v>
      </c>
      <c r="E80" s="62">
        <v>71065</v>
      </c>
      <c r="F80" s="27">
        <f t="shared" si="7"/>
        <v>0.79472383444604733</v>
      </c>
    </row>
    <row r="81" spans="1:6" ht="15" customHeight="1" thickBot="1" x14ac:dyDescent="0.3">
      <c r="A81" s="28" t="s">
        <v>118</v>
      </c>
      <c r="B81" s="61" t="s">
        <v>119</v>
      </c>
      <c r="C81" s="30">
        <f t="shared" ref="C81:D81" si="10">SUM(C77:C80)</f>
        <v>247109</v>
      </c>
      <c r="D81" s="30">
        <f t="shared" si="10"/>
        <v>421691</v>
      </c>
      <c r="E81" s="30">
        <f t="shared" ref="E81" si="11">SUM(E77:E80)</f>
        <v>337470</v>
      </c>
      <c r="F81" s="27">
        <f t="shared" si="7"/>
        <v>0.80027792862546276</v>
      </c>
    </row>
    <row r="82" spans="1:6" ht="15.75" thickBot="1" x14ac:dyDescent="0.3">
      <c r="A82" s="49" t="s">
        <v>236</v>
      </c>
      <c r="B82" s="63" t="s">
        <v>237</v>
      </c>
      <c r="C82" s="48"/>
      <c r="D82" s="48">
        <v>4273</v>
      </c>
      <c r="E82" s="48">
        <v>3921</v>
      </c>
      <c r="F82" s="27">
        <f t="shared" si="7"/>
        <v>0.91762227942897256</v>
      </c>
    </row>
    <row r="83" spans="1:6" ht="15.75" thickBot="1" x14ac:dyDescent="0.3">
      <c r="A83" s="49" t="s">
        <v>242</v>
      </c>
      <c r="B83" s="63" t="s">
        <v>243</v>
      </c>
      <c r="C83" s="48"/>
      <c r="D83" s="48">
        <v>1849</v>
      </c>
      <c r="E83" s="48">
        <v>1849</v>
      </c>
      <c r="F83" s="27"/>
    </row>
    <row r="84" spans="1:6" ht="15.75" thickBot="1" x14ac:dyDescent="0.3">
      <c r="A84" s="49" t="s">
        <v>120</v>
      </c>
      <c r="B84" s="63" t="s">
        <v>121</v>
      </c>
      <c r="C84" s="48"/>
      <c r="D84" s="48"/>
      <c r="E84" s="48"/>
      <c r="F84" s="27"/>
    </row>
    <row r="85" spans="1:6" ht="15.75" thickBot="1" x14ac:dyDescent="0.3">
      <c r="A85" s="51" t="s">
        <v>122</v>
      </c>
      <c r="B85" s="64" t="s">
        <v>123</v>
      </c>
      <c r="C85" s="53"/>
      <c r="D85" s="53">
        <v>40338</v>
      </c>
      <c r="E85" s="53">
        <v>40338</v>
      </c>
      <c r="F85" s="27">
        <f t="shared" si="7"/>
        <v>1</v>
      </c>
    </row>
    <row r="86" spans="1:6" ht="15.75" thickBot="1" x14ac:dyDescent="0.3">
      <c r="A86" s="51" t="s">
        <v>124</v>
      </c>
      <c r="B86" s="64" t="s">
        <v>125</v>
      </c>
      <c r="C86" s="53">
        <v>762799</v>
      </c>
      <c r="D86" s="53">
        <v>786025</v>
      </c>
      <c r="E86" s="53">
        <v>736199</v>
      </c>
      <c r="F86" s="27">
        <f t="shared" si="7"/>
        <v>0.93661015870996467</v>
      </c>
    </row>
    <row r="87" spans="1:6" ht="15.75" thickBot="1" x14ac:dyDescent="0.3">
      <c r="A87" s="65" t="s">
        <v>197</v>
      </c>
      <c r="B87" s="66" t="s">
        <v>198</v>
      </c>
      <c r="C87" s="67"/>
      <c r="D87" s="67"/>
      <c r="E87" s="67">
        <v>3612706</v>
      </c>
      <c r="F87" s="27"/>
    </row>
    <row r="88" spans="1:6" ht="33" customHeight="1" thickBot="1" x14ac:dyDescent="0.3">
      <c r="A88" s="100" t="s">
        <v>126</v>
      </c>
      <c r="B88" s="101"/>
      <c r="C88" s="68">
        <f t="shared" ref="C88:D88" si="12">C86+C85+C84+C82+C81+C76+C69++C58+C53+C52+C51+C23+C21+C59+C60+C62+C87+C61+C56+C57+C54+C55+C70+C83</f>
        <v>2572993</v>
      </c>
      <c r="D88" s="68">
        <f t="shared" si="12"/>
        <v>3011207</v>
      </c>
      <c r="E88" s="68">
        <f>E86+E85+E84+E82+E81+E76+E69++E58+E53+E52+E51+E23+E21+E59+E60+E62+E87+E61+E56+E57+E54+E55+E70+E83</f>
        <v>6096924</v>
      </c>
      <c r="F88" s="27">
        <f t="shared" si="7"/>
        <v>2.0247442304697088</v>
      </c>
    </row>
    <row r="89" spans="1:6" ht="15.75" thickBot="1" x14ac:dyDescent="0.3">
      <c r="A89" s="69" t="s">
        <v>232</v>
      </c>
      <c r="B89" s="70" t="s">
        <v>127</v>
      </c>
      <c r="C89" s="30">
        <v>1008461</v>
      </c>
      <c r="D89" s="30">
        <v>1230373</v>
      </c>
      <c r="E89" s="30">
        <v>1225249</v>
      </c>
      <c r="F89" s="27">
        <f t="shared" si="7"/>
        <v>0.99583540926206926</v>
      </c>
    </row>
    <row r="90" spans="1:6" ht="30.75" thickBot="1" x14ac:dyDescent="0.3">
      <c r="A90" s="51" t="s">
        <v>128</v>
      </c>
      <c r="B90" s="52" t="s">
        <v>129</v>
      </c>
      <c r="C90" s="67"/>
      <c r="D90" s="67">
        <v>13512</v>
      </c>
      <c r="E90" s="67">
        <v>18168</v>
      </c>
      <c r="F90" s="27">
        <f t="shared" si="7"/>
        <v>1.344582593250444</v>
      </c>
    </row>
    <row r="91" spans="1:6" ht="15.75" thickBot="1" x14ac:dyDescent="0.3">
      <c r="A91" s="49" t="s">
        <v>130</v>
      </c>
      <c r="B91" s="50" t="s">
        <v>131</v>
      </c>
      <c r="C91" s="71">
        <v>398737</v>
      </c>
      <c r="D91" s="71">
        <v>387961</v>
      </c>
      <c r="E91" s="71">
        <v>46179</v>
      </c>
      <c r="F91" s="27">
        <f t="shared" si="7"/>
        <v>0.11903000559334573</v>
      </c>
    </row>
    <row r="92" spans="1:6" ht="15.75" thickBot="1" x14ac:dyDescent="0.3">
      <c r="A92" s="49" t="s">
        <v>204</v>
      </c>
      <c r="B92" s="50" t="s">
        <v>205</v>
      </c>
      <c r="C92" s="71"/>
      <c r="D92" s="71"/>
      <c r="E92" s="71"/>
      <c r="F92" s="27"/>
    </row>
    <row r="93" spans="1:6" ht="15.75" thickBot="1" x14ac:dyDescent="0.3">
      <c r="A93" s="49" t="s">
        <v>210</v>
      </c>
      <c r="B93" s="50" t="s">
        <v>211</v>
      </c>
      <c r="C93" s="71"/>
      <c r="D93" s="71"/>
      <c r="E93" s="71"/>
      <c r="F93" s="27"/>
    </row>
    <row r="94" spans="1:6" x14ac:dyDescent="0.25">
      <c r="A94" s="20" t="s">
        <v>132</v>
      </c>
      <c r="B94" s="21" t="s">
        <v>133</v>
      </c>
      <c r="C94" s="22"/>
      <c r="D94" s="22"/>
      <c r="E94" s="22"/>
      <c r="F94" s="27"/>
    </row>
    <row r="95" spans="1:6" ht="30" x14ac:dyDescent="0.25">
      <c r="A95" s="25" t="s">
        <v>132</v>
      </c>
      <c r="B95" s="26" t="s">
        <v>134</v>
      </c>
      <c r="C95" s="62">
        <v>390000</v>
      </c>
      <c r="D95" s="62">
        <v>576132</v>
      </c>
      <c r="E95" s="62">
        <v>847160</v>
      </c>
      <c r="F95" s="27">
        <f t="shared" si="7"/>
        <v>1.4704269160539598</v>
      </c>
    </row>
    <row r="96" spans="1:6" x14ac:dyDescent="0.25">
      <c r="A96" s="72" t="s">
        <v>135</v>
      </c>
      <c r="B96" s="73" t="s">
        <v>136</v>
      </c>
      <c r="C96" s="74">
        <f>SUM(C94:C95)</f>
        <v>390000</v>
      </c>
      <c r="D96" s="74">
        <f>SUM(D94:D95)</f>
        <v>576132</v>
      </c>
      <c r="E96" s="74">
        <f>SUM(E94:E95)</f>
        <v>847160</v>
      </c>
      <c r="F96" s="27">
        <f t="shared" si="7"/>
        <v>1.4704269160539598</v>
      </c>
    </row>
    <row r="97" spans="1:6" x14ac:dyDescent="0.25">
      <c r="A97" s="36" t="s">
        <v>137</v>
      </c>
      <c r="B97" s="37" t="s">
        <v>138</v>
      </c>
      <c r="C97" s="38"/>
      <c r="D97" s="38"/>
      <c r="E97" s="38"/>
      <c r="F97" s="27"/>
    </row>
    <row r="98" spans="1:6" x14ac:dyDescent="0.25">
      <c r="A98" s="36" t="s">
        <v>191</v>
      </c>
      <c r="B98" s="37" t="s">
        <v>192</v>
      </c>
      <c r="C98" s="38"/>
      <c r="D98" s="38"/>
      <c r="E98" s="38">
        <v>341</v>
      </c>
      <c r="F98" s="27"/>
    </row>
    <row r="99" spans="1:6" x14ac:dyDescent="0.25">
      <c r="A99" s="40" t="s">
        <v>224</v>
      </c>
      <c r="B99" s="41" t="s">
        <v>225</v>
      </c>
      <c r="C99" s="75">
        <v>500</v>
      </c>
      <c r="D99" s="75">
        <v>500</v>
      </c>
      <c r="E99" s="75">
        <v>1353</v>
      </c>
      <c r="F99" s="27">
        <f t="shared" si="7"/>
        <v>2.706</v>
      </c>
    </row>
    <row r="100" spans="1:6" ht="30.75" thickBot="1" x14ac:dyDescent="0.3">
      <c r="A100" s="40" t="s">
        <v>139</v>
      </c>
      <c r="B100" s="41" t="s">
        <v>140</v>
      </c>
      <c r="C100" s="75">
        <v>1500</v>
      </c>
      <c r="D100" s="75">
        <v>1500</v>
      </c>
      <c r="E100" s="75">
        <v>4563</v>
      </c>
      <c r="F100" s="27">
        <f t="shared" si="7"/>
        <v>3.0419999999999998</v>
      </c>
    </row>
    <row r="101" spans="1:6" ht="24" customHeight="1" thickBot="1" x14ac:dyDescent="0.3">
      <c r="A101" s="51" t="s">
        <v>141</v>
      </c>
      <c r="B101" s="64" t="s">
        <v>142</v>
      </c>
      <c r="C101" s="53">
        <f t="shared" ref="C101:D101" si="13">C100+C98+C97+C96+C99</f>
        <v>392000</v>
      </c>
      <c r="D101" s="53">
        <f t="shared" si="13"/>
        <v>578132</v>
      </c>
      <c r="E101" s="53">
        <f t="shared" ref="E101" si="14">E100+E98+E97+E96+E99</f>
        <v>853417</v>
      </c>
      <c r="F101" s="27">
        <f t="shared" si="7"/>
        <v>1.4761628832169815</v>
      </c>
    </row>
    <row r="102" spans="1:6" x14ac:dyDescent="0.25">
      <c r="A102" s="76" t="s">
        <v>143</v>
      </c>
      <c r="B102" s="77" t="s">
        <v>144</v>
      </c>
      <c r="C102" s="78">
        <v>18800</v>
      </c>
      <c r="D102" s="78">
        <v>18800</v>
      </c>
      <c r="E102" s="78">
        <v>33791</v>
      </c>
      <c r="F102" s="27">
        <f t="shared" si="7"/>
        <v>1.7973936170212765</v>
      </c>
    </row>
    <row r="103" spans="1:6" x14ac:dyDescent="0.25">
      <c r="A103" s="36" t="s">
        <v>145</v>
      </c>
      <c r="B103" s="37" t="s">
        <v>146</v>
      </c>
      <c r="C103" s="38">
        <v>2500</v>
      </c>
      <c r="D103" s="38">
        <v>11500</v>
      </c>
      <c r="E103" s="38">
        <v>7929</v>
      </c>
      <c r="F103" s="27">
        <f t="shared" si="7"/>
        <v>0.68947826086956521</v>
      </c>
    </row>
    <row r="104" spans="1:6" x14ac:dyDescent="0.25">
      <c r="A104" s="36" t="s">
        <v>147</v>
      </c>
      <c r="B104" s="37" t="s">
        <v>148</v>
      </c>
      <c r="C104" s="38">
        <v>59910</v>
      </c>
      <c r="D104" s="38">
        <v>59910</v>
      </c>
      <c r="E104" s="38">
        <v>50165</v>
      </c>
      <c r="F104" s="27">
        <f t="shared" si="7"/>
        <v>0.83733934234685359</v>
      </c>
    </row>
    <row r="105" spans="1:6" ht="22.5" customHeight="1" x14ac:dyDescent="0.25">
      <c r="A105" s="36" t="s">
        <v>149</v>
      </c>
      <c r="B105" s="37" t="s">
        <v>150</v>
      </c>
      <c r="C105" s="38"/>
      <c r="D105" s="38"/>
      <c r="E105" s="38"/>
      <c r="F105" s="27"/>
    </row>
    <row r="106" spans="1:6" x14ac:dyDescent="0.25">
      <c r="A106" s="36" t="s">
        <v>151</v>
      </c>
      <c r="B106" s="37" t="s">
        <v>152</v>
      </c>
      <c r="C106" s="38">
        <v>11410</v>
      </c>
      <c r="D106" s="38">
        <v>11410</v>
      </c>
      <c r="E106" s="38">
        <v>14706</v>
      </c>
      <c r="F106" s="27">
        <f t="shared" si="7"/>
        <v>1.2888694127957931</v>
      </c>
    </row>
    <row r="107" spans="1:6" ht="39" customHeight="1" x14ac:dyDescent="0.25">
      <c r="A107" s="36" t="s">
        <v>153</v>
      </c>
      <c r="B107" s="37" t="s">
        <v>154</v>
      </c>
      <c r="C107" s="38"/>
      <c r="D107" s="38"/>
      <c r="E107" s="38"/>
      <c r="F107" s="27"/>
    </row>
    <row r="108" spans="1:6" ht="27" customHeight="1" x14ac:dyDescent="0.25">
      <c r="A108" s="36" t="s">
        <v>155</v>
      </c>
      <c r="B108" s="37" t="s">
        <v>156</v>
      </c>
      <c r="C108" s="38">
        <v>1000</v>
      </c>
      <c r="D108" s="38">
        <v>1100</v>
      </c>
      <c r="E108" s="38">
        <v>28759</v>
      </c>
      <c r="F108" s="27">
        <f t="shared" si="7"/>
        <v>26.144545454545455</v>
      </c>
    </row>
    <row r="109" spans="1:6" ht="21.75" customHeight="1" thickBot="1" x14ac:dyDescent="0.3">
      <c r="A109" s="40" t="s">
        <v>157</v>
      </c>
      <c r="B109" s="41" t="s">
        <v>158</v>
      </c>
      <c r="C109" s="75">
        <v>500</v>
      </c>
      <c r="D109" s="75">
        <v>500</v>
      </c>
      <c r="E109" s="75">
        <v>1845</v>
      </c>
      <c r="F109" s="27">
        <f t="shared" si="7"/>
        <v>3.69</v>
      </c>
    </row>
    <row r="110" spans="1:6" ht="24.75" customHeight="1" thickBot="1" x14ac:dyDescent="0.3">
      <c r="A110" s="79" t="s">
        <v>159</v>
      </c>
      <c r="B110" s="80" t="s">
        <v>160</v>
      </c>
      <c r="C110" s="17">
        <f t="shared" ref="C110:D110" si="15">C109+C108+C107+C106+C105+C104+C103+C102</f>
        <v>94120</v>
      </c>
      <c r="D110" s="17">
        <f t="shared" si="15"/>
        <v>103220</v>
      </c>
      <c r="E110" s="17">
        <f t="shared" ref="E110" si="16">E109+E108+E107+E106+E105+E104+E103+E102</f>
        <v>137195</v>
      </c>
      <c r="F110" s="27">
        <f t="shared" si="7"/>
        <v>1.3291513272621585</v>
      </c>
    </row>
    <row r="111" spans="1:6" x14ac:dyDescent="0.25">
      <c r="A111" s="81" t="s">
        <v>161</v>
      </c>
      <c r="B111" s="37" t="s">
        <v>162</v>
      </c>
      <c r="C111" s="38">
        <v>20000</v>
      </c>
      <c r="D111" s="38">
        <v>20000</v>
      </c>
      <c r="E111" s="38">
        <v>6517</v>
      </c>
      <c r="F111" s="27">
        <f t="shared" si="7"/>
        <v>0.32584999999999997</v>
      </c>
    </row>
    <row r="112" spans="1:6" x14ac:dyDescent="0.25">
      <c r="A112" s="81" t="s">
        <v>163</v>
      </c>
      <c r="B112" s="37" t="s">
        <v>164</v>
      </c>
      <c r="C112" s="38"/>
      <c r="D112" s="38"/>
      <c r="E112" s="38">
        <v>1500</v>
      </c>
      <c r="F112" s="27"/>
    </row>
    <row r="113" spans="1:6" ht="15.75" thickBot="1" x14ac:dyDescent="0.3">
      <c r="A113" s="82" t="s">
        <v>165</v>
      </c>
      <c r="B113" s="41" t="s">
        <v>166</v>
      </c>
      <c r="C113" s="38"/>
      <c r="D113" s="38"/>
      <c r="E113" s="38"/>
      <c r="F113" s="27"/>
    </row>
    <row r="114" spans="1:6" ht="25.5" customHeight="1" thickBot="1" x14ac:dyDescent="0.3">
      <c r="A114" s="79" t="s">
        <v>167</v>
      </c>
      <c r="B114" s="80" t="s">
        <v>168</v>
      </c>
      <c r="C114" s="17">
        <f>SUM(C111:C113)</f>
        <v>20000</v>
      </c>
      <c r="D114" s="17">
        <f>SUM(D111:D113)</f>
        <v>20000</v>
      </c>
      <c r="E114" s="17">
        <f>SUM(E111:E113)</f>
        <v>8017</v>
      </c>
      <c r="F114" s="27">
        <f t="shared" si="7"/>
        <v>0.40084999999999998</v>
      </c>
    </row>
    <row r="115" spans="1:6" ht="25.5" customHeight="1" thickBot="1" x14ac:dyDescent="0.3">
      <c r="A115" s="79" t="s">
        <v>214</v>
      </c>
      <c r="B115" s="80" t="s">
        <v>215</v>
      </c>
      <c r="C115" s="17"/>
      <c r="D115" s="17"/>
      <c r="E115" s="17"/>
      <c r="F115" s="27"/>
    </row>
    <row r="116" spans="1:6" ht="30.75" thickBot="1" x14ac:dyDescent="0.3">
      <c r="A116" s="28" t="s">
        <v>169</v>
      </c>
      <c r="B116" s="29" t="s">
        <v>170</v>
      </c>
      <c r="C116" s="30"/>
      <c r="D116" s="30"/>
      <c r="E116" s="30"/>
      <c r="F116" s="27"/>
    </row>
    <row r="117" spans="1:6" ht="15.75" thickBot="1" x14ac:dyDescent="0.3">
      <c r="A117" s="83" t="s">
        <v>171</v>
      </c>
      <c r="B117" s="84" t="s">
        <v>172</v>
      </c>
      <c r="C117" s="85"/>
      <c r="D117" s="85"/>
      <c r="E117" s="85"/>
      <c r="F117" s="27"/>
    </row>
    <row r="118" spans="1:6" ht="16.5" customHeight="1" thickBot="1" x14ac:dyDescent="0.3">
      <c r="A118" s="28" t="s">
        <v>173</v>
      </c>
      <c r="B118" s="29" t="s">
        <v>174</v>
      </c>
      <c r="C118" s="30"/>
      <c r="D118" s="30"/>
      <c r="E118" s="30">
        <v>280</v>
      </c>
      <c r="F118" s="27"/>
    </row>
    <row r="119" spans="1:6" ht="15.75" thickBot="1" x14ac:dyDescent="0.3">
      <c r="A119" s="28" t="s">
        <v>201</v>
      </c>
      <c r="B119" s="29" t="s">
        <v>203</v>
      </c>
      <c r="C119" s="30">
        <v>222873</v>
      </c>
      <c r="D119" s="30">
        <v>0</v>
      </c>
      <c r="E119" s="30"/>
      <c r="F119" s="27"/>
    </row>
    <row r="120" spans="1:6" ht="15.75" thickBot="1" x14ac:dyDescent="0.3">
      <c r="A120" s="28" t="s">
        <v>175</v>
      </c>
      <c r="B120" s="29" t="s">
        <v>202</v>
      </c>
      <c r="C120" s="30">
        <v>436802</v>
      </c>
      <c r="D120" s="30">
        <v>637671</v>
      </c>
      <c r="E120" s="30">
        <v>637671</v>
      </c>
      <c r="F120" s="27">
        <f t="shared" si="7"/>
        <v>1</v>
      </c>
    </row>
    <row r="121" spans="1:6" ht="15.75" thickBot="1" x14ac:dyDescent="0.3">
      <c r="A121" s="28" t="s">
        <v>176</v>
      </c>
      <c r="B121" s="29" t="s">
        <v>177</v>
      </c>
      <c r="C121" s="30"/>
      <c r="D121" s="30">
        <v>40338</v>
      </c>
      <c r="E121" s="30">
        <v>43985</v>
      </c>
      <c r="F121" s="27">
        <f t="shared" si="7"/>
        <v>1.0904110268233427</v>
      </c>
    </row>
    <row r="122" spans="1:6" ht="15.75" thickBot="1" x14ac:dyDescent="0.3">
      <c r="A122" s="28" t="s">
        <v>178</v>
      </c>
      <c r="B122" s="29" t="s">
        <v>179</v>
      </c>
      <c r="C122" s="30"/>
      <c r="D122" s="30"/>
      <c r="E122" s="30"/>
      <c r="F122" s="27"/>
    </row>
    <row r="123" spans="1:6" ht="15.75" thickBot="1" x14ac:dyDescent="0.3">
      <c r="A123" s="69" t="s">
        <v>180</v>
      </c>
      <c r="B123" s="86" t="s">
        <v>181</v>
      </c>
      <c r="C123" s="30"/>
      <c r="D123" s="30"/>
      <c r="E123" s="30">
        <v>3612706</v>
      </c>
      <c r="F123" s="27"/>
    </row>
    <row r="124" spans="1:6" ht="21.75" customHeight="1" thickBot="1" x14ac:dyDescent="0.3">
      <c r="A124" s="93" t="s">
        <v>182</v>
      </c>
      <c r="B124" s="94"/>
      <c r="C124" s="87">
        <f>C123+C122+C121+C119+C118+C116+C114+C110+C101+C91+C90+C89+C120+C117+C92+C93+C115</f>
        <v>2572993</v>
      </c>
      <c r="D124" s="87">
        <f>D123+D122+D121+D119+D118+D116+D114+D110+D101+D91+D90+D89+D120+D117+D92+D93+D115</f>
        <v>3011207</v>
      </c>
      <c r="E124" s="87">
        <f>E123+E122+E121+E119+E118+E116+E114+E110+E101+E91+E90+E89+E120+E117+E92+E93+E115</f>
        <v>6582867</v>
      </c>
      <c r="F124" s="27">
        <f t="shared" si="7"/>
        <v>2.1861223755125438</v>
      </c>
    </row>
    <row r="125" spans="1:6" ht="15.75" thickBot="1" x14ac:dyDescent="0.3">
      <c r="A125" s="93" t="s">
        <v>183</v>
      </c>
      <c r="B125" s="94" t="s">
        <v>183</v>
      </c>
      <c r="C125" s="88">
        <v>6</v>
      </c>
      <c r="D125" s="88">
        <v>6</v>
      </c>
      <c r="E125" s="88">
        <v>6</v>
      </c>
    </row>
    <row r="126" spans="1:6" x14ac:dyDescent="0.25">
      <c r="B126" s="5" t="s">
        <v>245</v>
      </c>
    </row>
    <row r="129" spans="2:2" ht="18.75" x14ac:dyDescent="0.3">
      <c r="B129" s="19"/>
    </row>
    <row r="130" spans="2:2" ht="18.75" x14ac:dyDescent="0.3">
      <c r="B130" s="19"/>
    </row>
    <row r="131" spans="2:2" ht="18.75" x14ac:dyDescent="0.3">
      <c r="B131" s="19"/>
    </row>
  </sheetData>
  <mergeCells count="6">
    <mergeCell ref="A125:B125"/>
    <mergeCell ref="B2:E2"/>
    <mergeCell ref="A4:A5"/>
    <mergeCell ref="B4:B5"/>
    <mergeCell ref="A88:B88"/>
    <mergeCell ref="A124:B124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2022-04-22T06:55:52Z</cp:lastPrinted>
  <dcterms:created xsi:type="dcterms:W3CDTF">2016-01-12T14:28:56Z</dcterms:created>
  <dcterms:modified xsi:type="dcterms:W3CDTF">2024-04-23T06:36:17Z</dcterms:modified>
</cp:coreProperties>
</file>