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4" i="1"/>
  <c r="F21" i="1"/>
  <c r="F27" i="1"/>
  <c r="F29" i="1"/>
  <c r="F30" i="1"/>
  <c r="F31" i="1"/>
  <c r="F32" i="1"/>
  <c r="F33" i="1"/>
  <c r="F36" i="1"/>
  <c r="F37" i="1"/>
  <c r="F39" i="1"/>
  <c r="F40" i="1"/>
  <c r="F43" i="1"/>
  <c r="F44" i="1"/>
  <c r="F45" i="1"/>
  <c r="F46" i="1"/>
  <c r="F48" i="1"/>
  <c r="F64" i="1"/>
  <c r="F65" i="1"/>
  <c r="F66" i="1"/>
  <c r="F67" i="1"/>
  <c r="F69" i="1"/>
  <c r="F86" i="1"/>
  <c r="F90" i="1"/>
  <c r="F91" i="1"/>
  <c r="F107" i="1"/>
  <c r="F6" i="1"/>
  <c r="D20" i="1"/>
  <c r="D23" i="1"/>
  <c r="D28" i="1"/>
  <c r="D49" i="1" s="1"/>
  <c r="D35" i="1"/>
  <c r="D66" i="1"/>
  <c r="D70" i="1"/>
  <c r="D94" i="1"/>
  <c r="D98" i="1"/>
  <c r="D109" i="1"/>
  <c r="D75" i="1" l="1"/>
  <c r="E94" i="1"/>
  <c r="F94" i="1" s="1"/>
  <c r="E109" i="1" l="1"/>
  <c r="F109" i="1" s="1"/>
  <c r="E70" i="1"/>
  <c r="F70" i="1" s="1"/>
  <c r="E66" i="1"/>
  <c r="E28" i="1"/>
  <c r="F28" i="1" s="1"/>
  <c r="E35" i="1"/>
  <c r="F35" i="1" s="1"/>
  <c r="E23" i="1"/>
  <c r="F23" i="1" s="1"/>
  <c r="E20" i="1"/>
  <c r="F20" i="1" s="1"/>
  <c r="C20" i="1"/>
  <c r="E49" i="1" l="1"/>
  <c r="F49" i="1" s="1"/>
  <c r="C70" i="1"/>
  <c r="C66" i="1"/>
  <c r="C98" i="1"/>
  <c r="E75" i="1" l="1"/>
  <c r="F75" i="1" s="1"/>
  <c r="C94" i="1"/>
  <c r="C109" i="1" s="1"/>
  <c r="C35" i="1"/>
  <c r="C28" i="1"/>
  <c r="C23" i="1"/>
  <c r="C49" i="1" l="1"/>
  <c r="C75" i="1" s="1"/>
</calcChain>
</file>

<file path=xl/sharedStrings.xml><?xml version="1.0" encoding="utf-8"?>
<sst xmlns="http://schemas.openxmlformats.org/spreadsheetml/2006/main" count="220" uniqueCount="215">
  <si>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</si>
  <si>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</si>
  <si>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</si>
  <si>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</si>
  <si>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</si>
  <si>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</si>
  <si>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</si>
  <si>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</si>
  <si>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</si>
  <si>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</si>
  <si>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</si>
  <si>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</si>
  <si>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</si>
  <si>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</si>
  <si>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</si>
  <si>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</si>
  <si>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</si>
  <si>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</si>
  <si>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</si>
  <si>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</si>
  <si>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</si>
  <si>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</si>
  <si>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</si>
  <si>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</si>
  <si>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</si>
  <si>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</si>
  <si>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</si>
  <si>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</si>
  <si>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</si>
  <si>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</si>
  <si>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</si>
  <si>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</si>
  <si>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</si>
  <si>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</si>
  <si>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</si>
  <si>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</si>
  <si>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</si>
  <si>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</si>
  <si>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</si>
  <si>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</si>
  <si>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</si>
  <si>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</si>
  <si>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</si>
  <si>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</si>
  <si>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</si>
  <si>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</si>
  <si>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</si>
  <si>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</si>
  <si>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</si>
  <si>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</si>
  <si>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</si>
  <si>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</si>
  <si>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</si>
  <si>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</si>
  <si>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</si>
  <si>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</si>
  <si>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</si>
  <si>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</si>
  <si>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</si>
  <si>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</si>
  <si>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</si>
  <si>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</si>
  <si>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</si>
  <si>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</si>
  <si>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</si>
  <si>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</si>
  <si>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</si>
  <si>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</si>
  <si>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</si>
  <si>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</si>
  <si>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</si>
  <si>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</si>
  <si>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</si>
  <si>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</si>
  <si>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</si>
  <si>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</si>
  <si>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</si>
  <si>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</si>
  <si>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</si>
  <si>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</si>
  <si>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</si>
  <si>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</si>
  <si>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</si>
  <si>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</si>
  <si>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</si>
  <si>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</si>
  <si>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</si>
  <si>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</si>
  <si>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</si>
  <si>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</si>
  <si>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</si>
  <si>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</si>
  <si>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</si>
  <si>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</si>
  <si>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</si>
  <si>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</si>
  <si>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</si>
  <si>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</si>
  <si>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</si>
  <si>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</si>
  <si>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</si>
  <si>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</si>
  <si>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</si>
  <si>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</si>
  <si>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</si>
  <si>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</si>
  <si>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</si>
  <si>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</si>
  <si>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</si>
  <si>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</si>
  <si>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</si>
  <si>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</si>
  <si>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</si>
  <si>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</si>
  <si>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</si>
  <si>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</si>
  <si>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</si>
  <si>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</si>
  <si>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</si>
  <si>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</si>
  <si>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</si>
  <si>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</si>
  <si>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</si>
  <si>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</si>
  <si>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</si>
  <si>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</si>
  <si>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</si>
  <si>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</si>
  <si>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</si>
  <si>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</si>
  <si>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</si>
  <si>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</si>
  <si>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</si>
  <si>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</si>
  <si>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</si>
  <si>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</si>
  <si>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</si>
  <si>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</si>
  <si>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</si>
  <si>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</si>
  <si>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</si>
  <si>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</si>
  <si>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</si>
  <si>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</si>
  <si>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</si>
  <si>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</si>
  <si>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</si>
  <si>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</si>
  <si>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</si>
  <si>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</si>
  <si>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</si>
  <si>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</si>
  <si>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</si>
  <si>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</si>
  <si>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</si>
  <si>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</si>
  <si>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</si>
  <si>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</si>
  <si>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</si>
  <si>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</si>
  <si>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</si>
  <si>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</si>
  <si>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</si>
  <si>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</si>
  <si>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</si>
  <si>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</si>
  <si>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</si>
  <si>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</si>
  <si>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</si>
  <si>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</si>
  <si>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</si>
  <si>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</si>
  <si>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</si>
  <si>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</si>
  <si>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</si>
  <si>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</si>
  <si>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</si>
  <si>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</si>
  <si>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</si>
  <si>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</si>
  <si>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</si>
  <si>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</si>
  <si>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</si>
  <si>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</si>
  <si>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</si>
  <si>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</si>
  <si>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</si>
  <si>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</si>
  <si>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</si>
  <si>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</si>
  <si>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</si>
  <si>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</si>
  <si>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</si>
  <si>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</si>
  <si>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</si>
  <si>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</si>
  <si>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</si>
  <si>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</si>
  <si>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</si>
  <si>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</si>
  <si>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</si>
  <si>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</si>
  <si>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</si>
  <si>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</si>
  <si>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</si>
  <si>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</si>
  <si>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</si>
  <si>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</si>
  <si>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</si>
  <si>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</si>
  <si>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</si>
  <si>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</si>
  <si>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>Kimutatatás a Miklóssy János Sportközpont 2023. évi  költségvetésének 01-06. hó  teljesítési adatairól</t>
  </si>
  <si>
    <t xml:space="preserve"> </t>
  </si>
  <si>
    <t>Kunszentmiklós, 2023. augusztus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</si>
</sst>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topLeftCell="A87" workbookViewId="0">
      <selection activeCell="B112" sqref="B112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2" t="s">
        <v>212</v>
      </c>
      <c r="C2" s="72"/>
      <c r="D2" s="72"/>
      <c r="E2" s="72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3" t="s">
        <v>0</v>
      </c>
      <c r="B4" s="75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4"/>
      <c r="B5" s="76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35430</v>
      </c>
      <c r="D6" s="52">
        <v>34730</v>
      </c>
      <c r="E6" s="52">
        <v>12910</v>
      </c>
      <c r="F6" s="69">
        <f>E6/D6</f>
        <v>0.37172473365966024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69"/>
    </row>
    <row r="8" spans="1:6" x14ac:dyDescent="0.25">
      <c r="A8" s="6" t="s">
        <v>7</v>
      </c>
      <c r="B8" s="7" t="s">
        <v>8</v>
      </c>
      <c r="C8" s="36">
        <v>500</v>
      </c>
      <c r="D8" s="36">
        <v>500</v>
      </c>
      <c r="E8" s="36"/>
      <c r="F8" s="69">
        <f t="shared" ref="F8:F70" si="0">E8/D8</f>
        <v>0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69"/>
    </row>
    <row r="10" spans="1:6" x14ac:dyDescent="0.25">
      <c r="A10" s="8" t="s">
        <v>10</v>
      </c>
      <c r="B10" s="9" t="s">
        <v>11</v>
      </c>
      <c r="C10" s="36"/>
      <c r="D10" s="36"/>
      <c r="E10" s="36"/>
      <c r="F10" s="69"/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69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69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69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/>
      <c r="F14" s="69">
        <f t="shared" si="0"/>
        <v>0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69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69"/>
    </row>
    <row r="17" spans="1:6" ht="30" x14ac:dyDescent="0.25">
      <c r="A17" s="8" t="s">
        <v>24</v>
      </c>
      <c r="B17" s="9" t="s">
        <v>25</v>
      </c>
      <c r="C17" s="36"/>
      <c r="D17" s="36">
        <v>200</v>
      </c>
      <c r="E17" s="36">
        <v>16</v>
      </c>
      <c r="F17" s="69"/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69"/>
    </row>
    <row r="19" spans="1:6" ht="15.75" thickBot="1" x14ac:dyDescent="0.3">
      <c r="A19" s="10" t="s">
        <v>28</v>
      </c>
      <c r="B19" s="11" t="s">
        <v>29</v>
      </c>
      <c r="C19" s="36"/>
      <c r="D19" s="36">
        <v>500</v>
      </c>
      <c r="E19" s="36">
        <v>33</v>
      </c>
      <c r="F19" s="69"/>
    </row>
    <row r="20" spans="1:6" ht="25.5" customHeight="1" thickBot="1" x14ac:dyDescent="0.3">
      <c r="A20" s="12" t="s">
        <v>30</v>
      </c>
      <c r="B20" s="13" t="s">
        <v>31</v>
      </c>
      <c r="C20" s="37">
        <f>SUM(C6:C19)</f>
        <v>35975</v>
      </c>
      <c r="D20" s="37">
        <f>SUM(D6:D19)</f>
        <v>35975</v>
      </c>
      <c r="E20" s="37">
        <f t="shared" ref="E20" si="1">SUM(E6:E19)</f>
        <v>12959</v>
      </c>
      <c r="F20" s="69">
        <f t="shared" si="0"/>
        <v>0.3602223766504517</v>
      </c>
    </row>
    <row r="21" spans="1:6" x14ac:dyDescent="0.25">
      <c r="A21" s="6" t="s">
        <v>32</v>
      </c>
      <c r="B21" s="7" t="s">
        <v>33</v>
      </c>
      <c r="C21" s="36">
        <v>4606</v>
      </c>
      <c r="D21" s="36">
        <v>4606</v>
      </c>
      <c r="E21" s="36">
        <v>1678</v>
      </c>
      <c r="F21" s="69">
        <f t="shared" si="0"/>
        <v>0.36430742509769865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69"/>
    </row>
    <row r="23" spans="1:6" ht="29.25" customHeight="1" thickBot="1" x14ac:dyDescent="0.3">
      <c r="A23" s="12" t="s">
        <v>36</v>
      </c>
      <c r="B23" s="13" t="s">
        <v>37</v>
      </c>
      <c r="C23" s="37">
        <f>SUM(C21:C22)</f>
        <v>4606</v>
      </c>
      <c r="D23" s="37">
        <f>SUM(D21:D22)</f>
        <v>4606</v>
      </c>
      <c r="E23" s="37">
        <f t="shared" ref="E23" si="2">SUM(E21:E22)</f>
        <v>1678</v>
      </c>
      <c r="F23" s="69">
        <f t="shared" si="0"/>
        <v>0.36430742509769865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69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69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69"/>
    </row>
    <row r="27" spans="1:6" ht="15.75" thickBot="1" x14ac:dyDescent="0.3">
      <c r="A27" s="10" t="s">
        <v>42</v>
      </c>
      <c r="B27" s="11" t="s">
        <v>43</v>
      </c>
      <c r="C27" s="49">
        <v>1226</v>
      </c>
      <c r="D27" s="49">
        <v>1226</v>
      </c>
      <c r="E27" s="49">
        <v>484</v>
      </c>
      <c r="F27" s="69">
        <f t="shared" si="0"/>
        <v>0.39477977161500816</v>
      </c>
    </row>
    <row r="28" spans="1:6" ht="15.75" thickBot="1" x14ac:dyDescent="0.3">
      <c r="A28" s="12" t="s">
        <v>44</v>
      </c>
      <c r="B28" s="14" t="s">
        <v>45</v>
      </c>
      <c r="C28" s="37">
        <f>SUM(C24:C27)</f>
        <v>1226</v>
      </c>
      <c r="D28" s="37">
        <f>SUM(D24:D27)</f>
        <v>1226</v>
      </c>
      <c r="E28" s="37">
        <f t="shared" ref="E28" si="3">SUM(E24:E27)</f>
        <v>484</v>
      </c>
      <c r="F28" s="69">
        <f t="shared" si="0"/>
        <v>0.39477977161500816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116</v>
      </c>
      <c r="F29" s="69">
        <f t="shared" si="0"/>
        <v>0.33142857142857141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>
        <v>26</v>
      </c>
      <c r="F30" s="69">
        <f t="shared" si="0"/>
        <v>0.52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120</v>
      </c>
      <c r="E31" s="38"/>
      <c r="F31" s="69">
        <f t="shared" si="0"/>
        <v>0</v>
      </c>
    </row>
    <row r="32" spans="1:6" x14ac:dyDescent="0.25">
      <c r="A32" s="8" t="s">
        <v>52</v>
      </c>
      <c r="B32" s="9" t="s">
        <v>53</v>
      </c>
      <c r="C32" s="38">
        <v>1100</v>
      </c>
      <c r="D32" s="38">
        <v>1100</v>
      </c>
      <c r="E32" s="38">
        <v>614</v>
      </c>
      <c r="F32" s="69">
        <f t="shared" si="0"/>
        <v>0.55818181818181822</v>
      </c>
    </row>
    <row r="33" spans="1:6" x14ac:dyDescent="0.25">
      <c r="A33" s="8" t="s">
        <v>54</v>
      </c>
      <c r="B33" s="9" t="s">
        <v>209</v>
      </c>
      <c r="C33" s="38">
        <v>1100</v>
      </c>
      <c r="D33" s="38">
        <v>1100</v>
      </c>
      <c r="E33" s="38">
        <v>90</v>
      </c>
      <c r="F33" s="69">
        <f t="shared" si="0"/>
        <v>8.1818181818181818E-2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69"/>
    </row>
    <row r="35" spans="1:6" x14ac:dyDescent="0.25">
      <c r="A35" s="45" t="s">
        <v>57</v>
      </c>
      <c r="B35" s="15" t="s">
        <v>58</v>
      </c>
      <c r="C35" s="42">
        <f>SUM(C29:C34)</f>
        <v>2720</v>
      </c>
      <c r="D35" s="42">
        <f>SUM(D29:D34)</f>
        <v>2720</v>
      </c>
      <c r="E35" s="42">
        <f t="shared" ref="E35" si="4">SUM(E29:E34)</f>
        <v>846</v>
      </c>
      <c r="F35" s="69">
        <f t="shared" si="0"/>
        <v>0.31102941176470589</v>
      </c>
    </row>
    <row r="36" spans="1:6" x14ac:dyDescent="0.25">
      <c r="A36" s="45" t="s">
        <v>59</v>
      </c>
      <c r="B36" s="15" t="s">
        <v>60</v>
      </c>
      <c r="C36" s="60">
        <v>260</v>
      </c>
      <c r="D36" s="60">
        <v>260</v>
      </c>
      <c r="E36" s="60">
        <v>123</v>
      </c>
      <c r="F36" s="69">
        <f t="shared" si="0"/>
        <v>0.47307692307692306</v>
      </c>
    </row>
    <row r="37" spans="1:6" x14ac:dyDescent="0.25">
      <c r="A37" s="45" t="s">
        <v>61</v>
      </c>
      <c r="B37" s="15" t="s">
        <v>62</v>
      </c>
      <c r="C37" s="42">
        <v>17800</v>
      </c>
      <c r="D37" s="42">
        <v>17800</v>
      </c>
      <c r="E37" s="42">
        <v>3457</v>
      </c>
      <c r="F37" s="69">
        <f t="shared" si="0"/>
        <v>0.19421348314606743</v>
      </c>
    </row>
    <row r="38" spans="1:6" x14ac:dyDescent="0.25">
      <c r="A38" s="45" t="s">
        <v>63</v>
      </c>
      <c r="B38" s="15" t="s">
        <v>64</v>
      </c>
      <c r="C38" s="42"/>
      <c r="D38" s="42"/>
      <c r="E38" s="42"/>
      <c r="F38" s="69"/>
    </row>
    <row r="39" spans="1:6" x14ac:dyDescent="0.25">
      <c r="A39" s="45" t="s">
        <v>65</v>
      </c>
      <c r="B39" s="15" t="s">
        <v>66</v>
      </c>
      <c r="C39" s="42">
        <v>60</v>
      </c>
      <c r="D39" s="42">
        <v>60</v>
      </c>
      <c r="E39" s="42">
        <v>22</v>
      </c>
      <c r="F39" s="69">
        <f t="shared" si="0"/>
        <v>0.36666666666666664</v>
      </c>
    </row>
    <row r="40" spans="1:6" x14ac:dyDescent="0.25">
      <c r="A40" s="45" t="s">
        <v>67</v>
      </c>
      <c r="B40" s="15" t="s">
        <v>68</v>
      </c>
      <c r="C40" s="42">
        <v>2240</v>
      </c>
      <c r="D40" s="42">
        <v>2240</v>
      </c>
      <c r="E40" s="42">
        <v>975</v>
      </c>
      <c r="F40" s="69">
        <f t="shared" si="0"/>
        <v>0.43526785714285715</v>
      </c>
    </row>
    <row r="41" spans="1:6" ht="30" x14ac:dyDescent="0.25">
      <c r="A41" s="45" t="s">
        <v>69</v>
      </c>
      <c r="B41" s="15" t="s">
        <v>70</v>
      </c>
      <c r="C41" s="42"/>
      <c r="D41" s="42"/>
      <c r="E41" s="42"/>
      <c r="F41" s="69"/>
    </row>
    <row r="42" spans="1:6" ht="30" x14ac:dyDescent="0.25">
      <c r="A42" s="45" t="s">
        <v>71</v>
      </c>
      <c r="B42" s="15" t="s">
        <v>72</v>
      </c>
      <c r="C42" s="42"/>
      <c r="D42" s="42"/>
      <c r="E42" s="42"/>
      <c r="F42" s="69"/>
    </row>
    <row r="43" spans="1:6" x14ac:dyDescent="0.25">
      <c r="A43" s="45" t="s">
        <v>73</v>
      </c>
      <c r="B43" s="15" t="s">
        <v>74</v>
      </c>
      <c r="C43" s="42">
        <v>6000</v>
      </c>
      <c r="D43" s="42">
        <v>6000</v>
      </c>
      <c r="E43" s="42">
        <v>817</v>
      </c>
      <c r="F43" s="69">
        <f t="shared" si="0"/>
        <v>0.13616666666666666</v>
      </c>
    </row>
    <row r="44" spans="1:6" x14ac:dyDescent="0.25">
      <c r="A44" s="45" t="s">
        <v>75</v>
      </c>
      <c r="B44" s="15" t="s">
        <v>76</v>
      </c>
      <c r="C44" s="42">
        <v>50</v>
      </c>
      <c r="D44" s="42">
        <v>50</v>
      </c>
      <c r="E44" s="42">
        <v>13</v>
      </c>
      <c r="F44" s="69">
        <f t="shared" si="0"/>
        <v>0.26</v>
      </c>
    </row>
    <row r="45" spans="1:6" x14ac:dyDescent="0.25">
      <c r="A45" s="45" t="s">
        <v>77</v>
      </c>
      <c r="B45" s="15" t="s">
        <v>78</v>
      </c>
      <c r="C45" s="42">
        <v>8036</v>
      </c>
      <c r="D45" s="42">
        <v>8036</v>
      </c>
      <c r="E45" s="42">
        <v>1504</v>
      </c>
      <c r="F45" s="69">
        <f t="shared" si="0"/>
        <v>0.1871577899452464</v>
      </c>
    </row>
    <row r="46" spans="1:6" x14ac:dyDescent="0.25">
      <c r="A46" s="45" t="s">
        <v>79</v>
      </c>
      <c r="B46" s="15" t="s">
        <v>80</v>
      </c>
      <c r="C46" s="42">
        <v>250</v>
      </c>
      <c r="D46" s="42">
        <v>250</v>
      </c>
      <c r="E46" s="42"/>
      <c r="F46" s="69">
        <f t="shared" si="0"/>
        <v>0</v>
      </c>
    </row>
    <row r="47" spans="1:6" x14ac:dyDescent="0.25">
      <c r="A47" s="45" t="s">
        <v>81</v>
      </c>
      <c r="B47" s="15" t="s">
        <v>82</v>
      </c>
      <c r="C47" s="42"/>
      <c r="D47" s="42"/>
      <c r="E47" s="42"/>
      <c r="F47" s="69"/>
    </row>
    <row r="48" spans="1:6" ht="15.75" thickBot="1" x14ac:dyDescent="0.3">
      <c r="A48" s="46" t="s">
        <v>83</v>
      </c>
      <c r="B48" s="16" t="s">
        <v>84</v>
      </c>
      <c r="C48" s="42">
        <v>250</v>
      </c>
      <c r="D48" s="42">
        <v>250</v>
      </c>
      <c r="E48" s="42">
        <v>162</v>
      </c>
      <c r="F48" s="69">
        <f t="shared" si="0"/>
        <v>0.64800000000000002</v>
      </c>
    </row>
    <row r="49" spans="1:6" ht="42" customHeight="1" thickBot="1" x14ac:dyDescent="0.3">
      <c r="A49" s="12" t="s">
        <v>85</v>
      </c>
      <c r="B49" s="13" t="s">
        <v>86</v>
      </c>
      <c r="C49" s="37">
        <f>C48+C47+C46+C45+C44+C43+C42+C41+C40+C39+C38+C37+C36+C35+C28</f>
        <v>38892</v>
      </c>
      <c r="D49" s="37">
        <f>D48+D47+D46+D45+D44+D43+D42+D41+D40+D39+D38+D37+D36+D35+D28</f>
        <v>38892</v>
      </c>
      <c r="E49" s="37">
        <f t="shared" ref="E49" si="5">E48+E47+E46+E45+E44+E43+E42+E41+E40+E39+E38+E37+E36+E35+E28</f>
        <v>8403</v>
      </c>
      <c r="F49" s="69">
        <f t="shared" si="0"/>
        <v>0.21605985806849737</v>
      </c>
    </row>
    <row r="50" spans="1:6" ht="26.25" customHeight="1" thickBot="1" x14ac:dyDescent="0.3">
      <c r="A50" s="17" t="s">
        <v>87</v>
      </c>
      <c r="B50" s="18" t="s">
        <v>88</v>
      </c>
      <c r="C50" s="40"/>
      <c r="D50" s="40"/>
      <c r="E50" s="59"/>
      <c r="F50" s="69"/>
    </row>
    <row r="51" spans="1:6" ht="30.75" thickBot="1" x14ac:dyDescent="0.3">
      <c r="A51" s="19" t="s">
        <v>89</v>
      </c>
      <c r="B51" s="20" t="s">
        <v>90</v>
      </c>
      <c r="C51" s="37"/>
      <c r="D51" s="37"/>
      <c r="E51" s="55"/>
      <c r="F51" s="69"/>
    </row>
    <row r="52" spans="1:6" ht="15.75" thickBot="1" x14ac:dyDescent="0.3">
      <c r="A52" s="12" t="s">
        <v>91</v>
      </c>
      <c r="B52" s="14" t="s">
        <v>92</v>
      </c>
      <c r="C52" s="37"/>
      <c r="D52" s="37"/>
      <c r="E52" s="55"/>
      <c r="F52" s="69"/>
    </row>
    <row r="53" spans="1:6" ht="15.75" thickBot="1" x14ac:dyDescent="0.3">
      <c r="A53" s="12" t="s">
        <v>91</v>
      </c>
      <c r="B53" s="14" t="s">
        <v>93</v>
      </c>
      <c r="C53" s="37"/>
      <c r="D53" s="37"/>
      <c r="E53" s="55"/>
      <c r="F53" s="69"/>
    </row>
    <row r="54" spans="1:6" ht="30.75" thickBot="1" x14ac:dyDescent="0.3">
      <c r="A54" s="12" t="s">
        <v>94</v>
      </c>
      <c r="B54" s="14" t="s">
        <v>95</v>
      </c>
      <c r="C54" s="37"/>
      <c r="D54" s="37"/>
      <c r="E54" s="55"/>
      <c r="F54" s="69"/>
    </row>
    <row r="55" spans="1:6" x14ac:dyDescent="0.25">
      <c r="A55" s="44" t="s">
        <v>96</v>
      </c>
      <c r="B55" s="9" t="s">
        <v>97</v>
      </c>
      <c r="C55" s="38"/>
      <c r="D55" s="38"/>
      <c r="E55" s="67"/>
      <c r="F55" s="69"/>
    </row>
    <row r="56" spans="1:6" x14ac:dyDescent="0.25">
      <c r="A56" s="8" t="s">
        <v>98</v>
      </c>
      <c r="B56" s="9" t="s">
        <v>99</v>
      </c>
      <c r="C56" s="38"/>
      <c r="D56" s="38"/>
      <c r="E56" s="67"/>
      <c r="F56" s="69"/>
    </row>
    <row r="57" spans="1:6" x14ac:dyDescent="0.25">
      <c r="A57" s="8" t="s">
        <v>100</v>
      </c>
      <c r="B57" s="9" t="s">
        <v>101</v>
      </c>
      <c r="C57" s="38"/>
      <c r="D57" s="38"/>
      <c r="E57" s="67"/>
      <c r="F57" s="69"/>
    </row>
    <row r="58" spans="1:6" x14ac:dyDescent="0.25">
      <c r="A58" s="8" t="s">
        <v>102</v>
      </c>
      <c r="B58" s="9" t="s">
        <v>103</v>
      </c>
      <c r="C58" s="38"/>
      <c r="D58" s="38"/>
      <c r="E58" s="67"/>
      <c r="F58" s="69"/>
    </row>
    <row r="59" spans="1:6" ht="15.75" thickBot="1" x14ac:dyDescent="0.3">
      <c r="A59" s="10" t="s">
        <v>104</v>
      </c>
      <c r="B59" s="11" t="s">
        <v>105</v>
      </c>
      <c r="C59" s="38"/>
      <c r="D59" s="38"/>
      <c r="E59" s="67"/>
      <c r="F59" s="69"/>
    </row>
    <row r="60" spans="1:6" ht="15.75" thickBot="1" x14ac:dyDescent="0.3">
      <c r="A60" s="21" t="s">
        <v>106</v>
      </c>
      <c r="B60" s="22" t="s">
        <v>107</v>
      </c>
      <c r="C60" s="37"/>
      <c r="D60" s="37"/>
      <c r="E60" s="55"/>
      <c r="F60" s="69"/>
    </row>
    <row r="61" spans="1:6" x14ac:dyDescent="0.25">
      <c r="A61" s="6" t="s">
        <v>108</v>
      </c>
      <c r="B61" s="7" t="s">
        <v>109</v>
      </c>
      <c r="C61" s="56"/>
      <c r="D61" s="56"/>
      <c r="E61" s="56"/>
      <c r="F61" s="69"/>
    </row>
    <row r="62" spans="1:6" x14ac:dyDescent="0.25">
      <c r="A62" s="8" t="s">
        <v>110</v>
      </c>
      <c r="B62" s="9" t="s">
        <v>111</v>
      </c>
      <c r="C62" s="36"/>
      <c r="D62" s="36"/>
      <c r="E62" s="36"/>
      <c r="F62" s="69"/>
    </row>
    <row r="63" spans="1:6" x14ac:dyDescent="0.25">
      <c r="A63" s="8" t="s">
        <v>112</v>
      </c>
      <c r="B63" s="9" t="s">
        <v>113</v>
      </c>
      <c r="C63" s="36"/>
      <c r="D63" s="36"/>
      <c r="E63" s="36"/>
      <c r="F63" s="69"/>
    </row>
    <row r="64" spans="1:6" x14ac:dyDescent="0.25">
      <c r="A64" s="8" t="s">
        <v>114</v>
      </c>
      <c r="B64" s="9" t="s">
        <v>115</v>
      </c>
      <c r="C64" s="36">
        <v>102</v>
      </c>
      <c r="D64" s="36">
        <v>103</v>
      </c>
      <c r="E64" s="36">
        <v>103</v>
      </c>
      <c r="F64" s="69">
        <f t="shared" si="0"/>
        <v>1</v>
      </c>
    </row>
    <row r="65" spans="1:6" ht="15.75" thickBot="1" x14ac:dyDescent="0.3">
      <c r="A65" s="10" t="s">
        <v>116</v>
      </c>
      <c r="B65" s="11" t="s">
        <v>117</v>
      </c>
      <c r="C65" s="36">
        <v>28</v>
      </c>
      <c r="D65" s="36">
        <v>28</v>
      </c>
      <c r="E65" s="36">
        <v>28</v>
      </c>
      <c r="F65" s="69">
        <f t="shared" si="0"/>
        <v>1</v>
      </c>
    </row>
    <row r="66" spans="1:6" ht="18" customHeight="1" thickBot="1" x14ac:dyDescent="0.3">
      <c r="A66" s="12" t="s">
        <v>118</v>
      </c>
      <c r="B66" s="13" t="s">
        <v>119</v>
      </c>
      <c r="C66" s="55">
        <f>SUM(C61:C65)</f>
        <v>130</v>
      </c>
      <c r="D66" s="55">
        <f>SUM(D61:D65)</f>
        <v>131</v>
      </c>
      <c r="E66" s="55">
        <f t="shared" ref="E66" si="6">SUM(E61:E65)</f>
        <v>131</v>
      </c>
      <c r="F66" s="69">
        <f t="shared" si="0"/>
        <v>1</v>
      </c>
    </row>
    <row r="67" spans="1:6" x14ac:dyDescent="0.25">
      <c r="A67" s="6" t="s">
        <v>120</v>
      </c>
      <c r="B67" s="7" t="s">
        <v>121</v>
      </c>
      <c r="C67" s="56">
        <v>1279</v>
      </c>
      <c r="D67" s="56">
        <v>2853</v>
      </c>
      <c r="E67" s="56">
        <v>1854</v>
      </c>
      <c r="F67" s="69">
        <f t="shared" si="0"/>
        <v>0.64984227129337535</v>
      </c>
    </row>
    <row r="68" spans="1:6" x14ac:dyDescent="0.25">
      <c r="A68" s="8" t="s">
        <v>122</v>
      </c>
      <c r="B68" s="9" t="s">
        <v>123</v>
      </c>
      <c r="C68" s="56"/>
      <c r="D68" s="56"/>
      <c r="E68" s="56"/>
      <c r="F68" s="69"/>
    </row>
    <row r="69" spans="1:6" ht="15.75" thickBot="1" x14ac:dyDescent="0.3">
      <c r="A69" s="10" t="s">
        <v>124</v>
      </c>
      <c r="B69" s="11" t="s">
        <v>125</v>
      </c>
      <c r="C69" s="57">
        <v>345</v>
      </c>
      <c r="D69" s="57">
        <v>770</v>
      </c>
      <c r="E69" s="57">
        <v>500</v>
      </c>
      <c r="F69" s="69">
        <f t="shared" si="0"/>
        <v>0.64935064935064934</v>
      </c>
    </row>
    <row r="70" spans="1:6" ht="15" customHeight="1" thickBot="1" x14ac:dyDescent="0.3">
      <c r="A70" s="12" t="s">
        <v>126</v>
      </c>
      <c r="B70" s="13" t="s">
        <v>127</v>
      </c>
      <c r="C70" s="55">
        <f>SUM(C67:C69)</f>
        <v>1624</v>
      </c>
      <c r="D70" s="55">
        <f>SUM(D67:D69)</f>
        <v>3623</v>
      </c>
      <c r="E70" s="55">
        <f t="shared" ref="E70" si="7">SUM(E67:E69)</f>
        <v>2354</v>
      </c>
      <c r="F70" s="69">
        <f t="shared" si="0"/>
        <v>0.64973778636489099</v>
      </c>
    </row>
    <row r="71" spans="1:6" ht="15.75" thickBot="1" x14ac:dyDescent="0.3">
      <c r="A71" s="12" t="s">
        <v>128</v>
      </c>
      <c r="B71" s="13" t="s">
        <v>129</v>
      </c>
      <c r="C71" s="55"/>
      <c r="D71" s="55"/>
      <c r="E71" s="55"/>
      <c r="F71" s="69"/>
    </row>
    <row r="72" spans="1:6" ht="15.75" thickBot="1" x14ac:dyDescent="0.3">
      <c r="A72" s="12" t="s">
        <v>130</v>
      </c>
      <c r="B72" s="13" t="s">
        <v>131</v>
      </c>
      <c r="C72" s="55"/>
      <c r="D72" s="55"/>
      <c r="E72" s="55"/>
      <c r="F72" s="69"/>
    </row>
    <row r="73" spans="1:6" ht="15.75" thickBot="1" x14ac:dyDescent="0.3">
      <c r="A73" s="12" t="s">
        <v>132</v>
      </c>
      <c r="B73" s="13" t="s">
        <v>133</v>
      </c>
      <c r="C73" s="55"/>
      <c r="D73" s="55"/>
      <c r="E73" s="55"/>
      <c r="F73" s="69"/>
    </row>
    <row r="74" spans="1:6" ht="15.75" thickBot="1" x14ac:dyDescent="0.3">
      <c r="A74" s="12" t="s">
        <v>134</v>
      </c>
      <c r="B74" s="13" t="s">
        <v>135</v>
      </c>
      <c r="C74" s="55"/>
      <c r="D74" s="55"/>
      <c r="E74" s="55"/>
      <c r="F74" s="69"/>
    </row>
    <row r="75" spans="1:6" ht="27" customHeight="1" thickBot="1" x14ac:dyDescent="0.3">
      <c r="A75" s="77" t="s">
        <v>136</v>
      </c>
      <c r="B75" s="78"/>
      <c r="C75" s="58">
        <f>C74+C73+C72+C71+C70+C66+C60+C54+C53+C52+C51+C50+C49+C23+C20</f>
        <v>81227</v>
      </c>
      <c r="D75" s="58">
        <f>D74+D73+D72+D71+D70+D66+D60+D54+D53+D52+D51+D50+D49+D23+D20</f>
        <v>83227</v>
      </c>
      <c r="E75" s="58">
        <f t="shared" ref="E75" si="8">E74+E73+E72+E71+E70+E66+E60+E54+E53+E52+E51+E50+E49+E23+E20</f>
        <v>25525</v>
      </c>
      <c r="F75" s="69">
        <f t="shared" ref="F75:F109" si="9">E75/D75</f>
        <v>0.30669133814747618</v>
      </c>
    </row>
    <row r="76" spans="1:6" ht="15.75" thickBot="1" x14ac:dyDescent="0.3">
      <c r="A76" s="12" t="s">
        <v>137</v>
      </c>
      <c r="B76" s="23" t="s">
        <v>138</v>
      </c>
      <c r="C76" s="59"/>
      <c r="D76" s="59"/>
      <c r="E76" s="59"/>
      <c r="F76" s="69"/>
    </row>
    <row r="77" spans="1:6" ht="30.75" thickBot="1" x14ac:dyDescent="0.3">
      <c r="A77" s="12" t="s">
        <v>139</v>
      </c>
      <c r="B77" s="14" t="s">
        <v>140</v>
      </c>
      <c r="C77" s="59"/>
      <c r="D77" s="59"/>
      <c r="E77" s="59"/>
      <c r="F77" s="69"/>
    </row>
    <row r="78" spans="1:6" ht="15.75" thickBot="1" x14ac:dyDescent="0.3">
      <c r="A78" s="12" t="s">
        <v>141</v>
      </c>
      <c r="B78" s="14" t="s">
        <v>142</v>
      </c>
      <c r="C78" s="59"/>
      <c r="D78" s="59"/>
      <c r="E78" s="59"/>
      <c r="F78" s="69"/>
    </row>
    <row r="79" spans="1:6" x14ac:dyDescent="0.25">
      <c r="A79" s="44" t="s">
        <v>143</v>
      </c>
      <c r="B79" s="7" t="s">
        <v>144</v>
      </c>
      <c r="C79" s="56"/>
      <c r="D79" s="56"/>
      <c r="E79" s="56"/>
      <c r="F79" s="69"/>
    </row>
    <row r="80" spans="1:6" ht="30" x14ac:dyDescent="0.25">
      <c r="A80" s="10" t="s">
        <v>143</v>
      </c>
      <c r="B80" s="11" t="s">
        <v>145</v>
      </c>
      <c r="C80" s="57"/>
      <c r="D80" s="57"/>
      <c r="E80" s="57"/>
      <c r="F80" s="69"/>
    </row>
    <row r="81" spans="1:6" x14ac:dyDescent="0.25">
      <c r="A81" s="45" t="s">
        <v>146</v>
      </c>
      <c r="B81" s="15" t="s">
        <v>147</v>
      </c>
      <c r="C81" s="60"/>
      <c r="D81" s="60"/>
      <c r="E81" s="60"/>
      <c r="F81" s="69"/>
    </row>
    <row r="82" spans="1:6" x14ac:dyDescent="0.25">
      <c r="A82" s="45" t="s">
        <v>148</v>
      </c>
      <c r="B82" s="15" t="s">
        <v>149</v>
      </c>
      <c r="C82" s="60"/>
      <c r="D82" s="60"/>
      <c r="E82" s="60"/>
      <c r="F82" s="69"/>
    </row>
    <row r="83" spans="1:6" x14ac:dyDescent="0.25">
      <c r="A83" s="45" t="s">
        <v>150</v>
      </c>
      <c r="B83" s="15" t="s">
        <v>151</v>
      </c>
      <c r="C83" s="60"/>
      <c r="D83" s="60"/>
      <c r="E83" s="60"/>
      <c r="F83" s="69"/>
    </row>
    <row r="84" spans="1:6" ht="30.75" thickBot="1" x14ac:dyDescent="0.3">
      <c r="A84" s="46" t="s">
        <v>152</v>
      </c>
      <c r="B84" s="16" t="s">
        <v>153</v>
      </c>
      <c r="C84" s="61"/>
      <c r="D84" s="61"/>
      <c r="E84" s="61"/>
      <c r="F84" s="69"/>
    </row>
    <row r="85" spans="1:6" ht="24" customHeight="1" thickBot="1" x14ac:dyDescent="0.3">
      <c r="A85" s="12" t="s">
        <v>154</v>
      </c>
      <c r="B85" s="13" t="s">
        <v>155</v>
      </c>
      <c r="C85" s="55"/>
      <c r="D85" s="55"/>
      <c r="E85" s="55"/>
      <c r="F85" s="69"/>
    </row>
    <row r="86" spans="1:6" x14ac:dyDescent="0.25">
      <c r="A86" s="47" t="s">
        <v>156</v>
      </c>
      <c r="B86" s="24" t="s">
        <v>157</v>
      </c>
      <c r="C86" s="62">
        <v>23000</v>
      </c>
      <c r="D86" s="62">
        <v>23000</v>
      </c>
      <c r="E86" s="62">
        <v>5902</v>
      </c>
      <c r="F86" s="69">
        <f t="shared" si="9"/>
        <v>0.25660869565217392</v>
      </c>
    </row>
    <row r="87" spans="1:6" x14ac:dyDescent="0.25">
      <c r="A87" s="45" t="s">
        <v>158</v>
      </c>
      <c r="B87" s="15" t="s">
        <v>159</v>
      </c>
      <c r="C87" s="60"/>
      <c r="D87" s="60"/>
      <c r="E87" s="60"/>
      <c r="F87" s="69"/>
    </row>
    <row r="88" spans="1:6" x14ac:dyDescent="0.25">
      <c r="A88" s="45" t="s">
        <v>160</v>
      </c>
      <c r="B88" s="15" t="s">
        <v>161</v>
      </c>
      <c r="C88" s="60"/>
      <c r="D88" s="60"/>
      <c r="E88" s="60"/>
      <c r="F88" s="69"/>
    </row>
    <row r="89" spans="1:6" ht="22.5" customHeight="1" x14ac:dyDescent="0.25">
      <c r="A89" s="45" t="s">
        <v>162</v>
      </c>
      <c r="B89" s="15" t="s">
        <v>163</v>
      </c>
      <c r="C89" s="60"/>
      <c r="D89" s="60"/>
      <c r="E89" s="60"/>
      <c r="F89" s="69"/>
    </row>
    <row r="90" spans="1:6" x14ac:dyDescent="0.25">
      <c r="A90" s="45" t="s">
        <v>164</v>
      </c>
      <c r="B90" s="15" t="s">
        <v>165</v>
      </c>
      <c r="C90" s="60">
        <v>1600</v>
      </c>
      <c r="D90" s="60">
        <v>1600</v>
      </c>
      <c r="E90" s="60">
        <v>55</v>
      </c>
      <c r="F90" s="69">
        <f t="shared" si="9"/>
        <v>3.4375000000000003E-2</v>
      </c>
    </row>
    <row r="91" spans="1:6" ht="39" customHeight="1" x14ac:dyDescent="0.25">
      <c r="A91" s="45" t="s">
        <v>166</v>
      </c>
      <c r="B91" s="15" t="s">
        <v>167</v>
      </c>
      <c r="C91" s="60">
        <v>1000</v>
      </c>
      <c r="D91" s="60">
        <v>1000</v>
      </c>
      <c r="E91" s="60">
        <v>687</v>
      </c>
      <c r="F91" s="69">
        <f t="shared" si="9"/>
        <v>0.68700000000000006</v>
      </c>
    </row>
    <row r="92" spans="1:6" ht="27" customHeight="1" x14ac:dyDescent="0.25">
      <c r="A92" s="45" t="s">
        <v>168</v>
      </c>
      <c r="B92" s="15" t="s">
        <v>169</v>
      </c>
      <c r="C92" s="60"/>
      <c r="D92" s="60"/>
      <c r="E92" s="60"/>
      <c r="F92" s="69"/>
    </row>
    <row r="93" spans="1:6" ht="21.75" customHeight="1" thickBot="1" x14ac:dyDescent="0.3">
      <c r="A93" s="46" t="s">
        <v>170</v>
      </c>
      <c r="B93" s="16" t="s">
        <v>171</v>
      </c>
      <c r="C93" s="61"/>
      <c r="D93" s="61"/>
      <c r="E93" s="61"/>
      <c r="F93" s="69"/>
    </row>
    <row r="94" spans="1:6" ht="24.75" customHeight="1" thickBot="1" x14ac:dyDescent="0.3">
      <c r="A94" s="25" t="s">
        <v>172</v>
      </c>
      <c r="B94" s="26" t="s">
        <v>173</v>
      </c>
      <c r="C94" s="55">
        <f>C93+C92+C91+C90+C89+C88+C87+C86</f>
        <v>25600</v>
      </c>
      <c r="D94" s="55">
        <f>D93+D92+D91+D90+D89+D88+D87+D86</f>
        <v>25600</v>
      </c>
      <c r="E94" s="55">
        <f t="shared" ref="E94" si="10">E93+E92+E91+E90+E89+E88+E87+E86</f>
        <v>6644</v>
      </c>
      <c r="F94" s="69">
        <f t="shared" si="9"/>
        <v>0.25953124999999999</v>
      </c>
    </row>
    <row r="95" spans="1:6" x14ac:dyDescent="0.25">
      <c r="A95" s="27" t="s">
        <v>174</v>
      </c>
      <c r="B95" s="28" t="s">
        <v>175</v>
      </c>
      <c r="C95" s="63">
        <v>0</v>
      </c>
      <c r="D95" s="63">
        <v>0</v>
      </c>
      <c r="E95" s="63"/>
      <c r="F95" s="69"/>
    </row>
    <row r="96" spans="1:6" x14ac:dyDescent="0.25">
      <c r="A96" s="27" t="s">
        <v>176</v>
      </c>
      <c r="B96" s="28" t="s">
        <v>177</v>
      </c>
      <c r="C96" s="63">
        <v>0</v>
      </c>
      <c r="D96" s="63">
        <v>0</v>
      </c>
      <c r="E96" s="63"/>
      <c r="F96" s="69"/>
    </row>
    <row r="97" spans="1:7" ht="15.75" thickBot="1" x14ac:dyDescent="0.3">
      <c r="A97" s="29" t="s">
        <v>178</v>
      </c>
      <c r="B97" s="30" t="s">
        <v>179</v>
      </c>
      <c r="C97" s="63">
        <v>0</v>
      </c>
      <c r="D97" s="63">
        <v>0</v>
      </c>
      <c r="E97" s="63"/>
      <c r="F97" s="69"/>
    </row>
    <row r="98" spans="1:7" ht="25.5" customHeight="1" thickBot="1" x14ac:dyDescent="0.3">
      <c r="A98" s="25" t="s">
        <v>180</v>
      </c>
      <c r="B98" s="26" t="s">
        <v>181</v>
      </c>
      <c r="C98" s="55">
        <f>SUM(C95:C97)</f>
        <v>0</v>
      </c>
      <c r="D98" s="55">
        <f>SUM(D95:D97)</f>
        <v>0</v>
      </c>
      <c r="E98" s="55"/>
      <c r="F98" s="69"/>
    </row>
    <row r="99" spans="1:7" ht="30.75" thickBot="1" x14ac:dyDescent="0.3">
      <c r="A99" s="12" t="s">
        <v>182</v>
      </c>
      <c r="B99" s="14" t="s">
        <v>183</v>
      </c>
      <c r="C99" s="55">
        <v>0</v>
      </c>
      <c r="D99" s="55">
        <v>0</v>
      </c>
      <c r="E99" s="55"/>
      <c r="F99" s="69"/>
    </row>
    <row r="100" spans="1:7" x14ac:dyDescent="0.25">
      <c r="A100" s="48" t="s">
        <v>184</v>
      </c>
      <c r="B100" s="31" t="s">
        <v>185</v>
      </c>
      <c r="C100" s="64">
        <v>0</v>
      </c>
      <c r="D100" s="64">
        <v>0</v>
      </c>
      <c r="E100" s="64"/>
      <c r="F100" s="69"/>
    </row>
    <row r="101" spans="1:7" ht="30" x14ac:dyDescent="0.25">
      <c r="A101" s="27" t="s">
        <v>186</v>
      </c>
      <c r="B101" s="28" t="s">
        <v>187</v>
      </c>
      <c r="C101" s="64">
        <v>0</v>
      </c>
      <c r="D101" s="64">
        <v>0</v>
      </c>
      <c r="E101" s="64"/>
      <c r="F101" s="69"/>
    </row>
    <row r="102" spans="1:7" ht="15.75" thickBot="1" x14ac:dyDescent="0.3">
      <c r="A102" s="29" t="s">
        <v>186</v>
      </c>
      <c r="B102" s="30" t="s">
        <v>188</v>
      </c>
      <c r="C102" s="64">
        <v>0</v>
      </c>
      <c r="D102" s="64">
        <v>0</v>
      </c>
      <c r="E102" s="64"/>
      <c r="F102" s="69"/>
    </row>
    <row r="103" spans="1:7" ht="15.75" thickBot="1" x14ac:dyDescent="0.3">
      <c r="A103" s="12" t="s">
        <v>186</v>
      </c>
      <c r="B103" s="14" t="s">
        <v>189</v>
      </c>
      <c r="C103" s="55">
        <v>0</v>
      </c>
      <c r="D103" s="55">
        <v>0</v>
      </c>
      <c r="E103" s="55"/>
      <c r="F103" s="69"/>
    </row>
    <row r="104" spans="1:7" ht="30.75" thickBot="1" x14ac:dyDescent="0.3">
      <c r="A104" s="12" t="s">
        <v>190</v>
      </c>
      <c r="B104" s="14" t="s">
        <v>191</v>
      </c>
      <c r="C104" s="55">
        <v>0</v>
      </c>
      <c r="D104" s="55">
        <v>0</v>
      </c>
      <c r="E104" s="55"/>
      <c r="F104" s="69"/>
    </row>
    <row r="105" spans="1:7" ht="15.75" thickBot="1" x14ac:dyDescent="0.3">
      <c r="A105" s="12" t="s">
        <v>192</v>
      </c>
      <c r="B105" s="14" t="s">
        <v>193</v>
      </c>
      <c r="C105" s="55"/>
      <c r="D105" s="55">
        <v>379</v>
      </c>
      <c r="E105" s="55">
        <v>379</v>
      </c>
      <c r="F105" s="69"/>
    </row>
    <row r="106" spans="1:7" ht="15.75" thickBot="1" x14ac:dyDescent="0.3">
      <c r="A106" s="12" t="s">
        <v>194</v>
      </c>
      <c r="B106" s="14" t="s">
        <v>195</v>
      </c>
      <c r="C106" s="55"/>
      <c r="D106" s="55"/>
      <c r="E106" s="55"/>
      <c r="F106" s="69"/>
    </row>
    <row r="107" spans="1:7" ht="15.75" thickBot="1" x14ac:dyDescent="0.3">
      <c r="A107" s="12" t="s">
        <v>196</v>
      </c>
      <c r="B107" s="14" t="s">
        <v>197</v>
      </c>
      <c r="C107" s="55">
        <v>55627</v>
      </c>
      <c r="D107" s="55">
        <v>57248</v>
      </c>
      <c r="E107" s="55">
        <v>21347</v>
      </c>
      <c r="F107" s="69">
        <f t="shared" si="9"/>
        <v>0.37288638904415877</v>
      </c>
    </row>
    <row r="108" spans="1:7" ht="15.75" thickBot="1" x14ac:dyDescent="0.3">
      <c r="A108" s="12" t="s">
        <v>198</v>
      </c>
      <c r="B108" s="23" t="s">
        <v>199</v>
      </c>
      <c r="C108" s="65">
        <v>0</v>
      </c>
      <c r="D108" s="65">
        <v>0</v>
      </c>
      <c r="E108" s="65"/>
      <c r="F108" s="69"/>
    </row>
    <row r="109" spans="1:7" ht="15.75" thickBot="1" x14ac:dyDescent="0.3">
      <c r="A109" s="70" t="s">
        <v>200</v>
      </c>
      <c r="B109" s="71"/>
      <c r="C109" s="58">
        <f>C108+C107+C106+C105+C104+C103+C99+C98+C94+C85+C78+C77+C76</f>
        <v>81227</v>
      </c>
      <c r="D109" s="58">
        <f>D108+D107+D106+D105+D104+D103+D99+D98+D94+D85+D78+D77+D76</f>
        <v>83227</v>
      </c>
      <c r="E109" s="58">
        <f t="shared" ref="E109" si="11">E108+E107+E106+E105+E104+E103+E99+E98+E94+E85+E78+E77+E76</f>
        <v>28370</v>
      </c>
      <c r="F109" s="69">
        <f t="shared" si="9"/>
        <v>0.34087495644442306</v>
      </c>
    </row>
    <row r="110" spans="1:7" ht="15.75" thickBot="1" x14ac:dyDescent="0.3">
      <c r="A110" s="70" t="s">
        <v>201</v>
      </c>
      <c r="B110" s="71" t="s">
        <v>201</v>
      </c>
      <c r="C110" s="66">
        <v>9</v>
      </c>
      <c r="D110" s="66"/>
      <c r="E110" s="66"/>
    </row>
    <row r="111" spans="1:7" x14ac:dyDescent="0.25">
      <c r="B111" s="32" t="s">
        <v>214</v>
      </c>
      <c r="G111" s="2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2023-02-07T13:14:56Z</cp:lastPrinted>
  <dcterms:created xsi:type="dcterms:W3CDTF">2016-01-12T14:28:56Z</dcterms:created>
  <dcterms:modified xsi:type="dcterms:W3CDTF">2023-08-25T09:53:06Z</dcterms:modified>
</cp:coreProperties>
</file>