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F65" i="1" l="1"/>
  <c r="F64" i="1"/>
  <c r="F57" i="1"/>
  <c r="F58" i="1"/>
  <c r="F59" i="1"/>
  <c r="F60" i="1"/>
  <c r="F61" i="1"/>
  <c r="F56" i="1"/>
  <c r="F52" i="1"/>
  <c r="F42" i="1"/>
  <c r="F43" i="1"/>
  <c r="F44" i="1"/>
  <c r="F45" i="1"/>
  <c r="F46" i="1"/>
  <c r="F47" i="1"/>
  <c r="F48" i="1"/>
  <c r="F49" i="1"/>
  <c r="F41" i="1"/>
  <c r="F37" i="1"/>
  <c r="F38" i="1"/>
  <c r="F36" i="1"/>
  <c r="F11" i="1"/>
  <c r="F12" i="1"/>
  <c r="F34" i="1" s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10" i="1"/>
  <c r="D67" i="1"/>
  <c r="E67" i="1"/>
  <c r="D66" i="1"/>
  <c r="E66" i="1"/>
  <c r="F66" i="1"/>
  <c r="D62" i="1"/>
  <c r="E62" i="1"/>
  <c r="F62" i="1"/>
  <c r="C62" i="1"/>
  <c r="D34" i="1"/>
  <c r="E34" i="1"/>
  <c r="C34" i="1"/>
  <c r="F53" i="1" l="1"/>
  <c r="E54" i="1"/>
  <c r="E50" i="1"/>
  <c r="E39" i="1"/>
  <c r="F39" i="1" l="1"/>
  <c r="F54" i="1"/>
  <c r="F50" i="1"/>
  <c r="F67" i="1" l="1"/>
  <c r="D39" i="1"/>
  <c r="D50" i="1"/>
  <c r="D54" i="1"/>
  <c r="C66" i="1" l="1"/>
  <c r="C54" i="1"/>
  <c r="C50" i="1"/>
  <c r="C39" i="1"/>
  <c r="C67" i="1" l="1"/>
</calcChain>
</file>

<file path=xl/sharedStrings.xml><?xml version="1.0" encoding="utf-8"?>
<sst xmlns="http://schemas.openxmlformats.org/spreadsheetml/2006/main" count="67" uniqueCount="62">
  <si>
    <t>Felhalmozási kiadások</t>
  </si>
  <si>
    <t>Megnevezés</t>
  </si>
  <si>
    <t>Eredeti ei.</t>
  </si>
  <si>
    <t>Önkormányzat</t>
  </si>
  <si>
    <t>Pályázati alap</t>
  </si>
  <si>
    <t>Ártézi kút vízjogi eng. terv</t>
  </si>
  <si>
    <t>Ipari Park járda</t>
  </si>
  <si>
    <t>Külterületi út VP pályázat önerő</t>
  </si>
  <si>
    <t>Ltp játszótér VP pályázat önerő</t>
  </si>
  <si>
    <t>ÁFA</t>
  </si>
  <si>
    <t>Önkormányzat összesen</t>
  </si>
  <si>
    <t>Polgármesteri Hivatal</t>
  </si>
  <si>
    <t>Kisértékű tárgyi eszköz ( informatikai eszközök)</t>
  </si>
  <si>
    <t>Polgármesteri Hivatal összesen</t>
  </si>
  <si>
    <t>Egészségügyi Központ</t>
  </si>
  <si>
    <t>Coagulométer -véralvadásszint mérő (Labor)</t>
  </si>
  <si>
    <t>Centrifuga 12 férőhelyes (Labor)</t>
  </si>
  <si>
    <t>Egészségügyi Központ összesen</t>
  </si>
  <si>
    <t>Miklóssy János Sportközpont</t>
  </si>
  <si>
    <t>Miklóssy János Sportközpont összesen</t>
  </si>
  <si>
    <t>VDÁMK</t>
  </si>
  <si>
    <t>Beépített szekrény Tasskertesi Óvoda</t>
  </si>
  <si>
    <t>Térelválasztó 2 db Damjanich u. Óvoda</t>
  </si>
  <si>
    <t>VDÁMK összesen</t>
  </si>
  <si>
    <t>Napsugár Bölcsőde</t>
  </si>
  <si>
    <t>Mosogató gép</t>
  </si>
  <si>
    <t>Napsugár Bölcsőde összesen</t>
  </si>
  <si>
    <t>Mindösszesen</t>
  </si>
  <si>
    <t>Mód. Ei.</t>
  </si>
  <si>
    <t xml:space="preserve">Külterületi út VP pályázat </t>
  </si>
  <si>
    <t xml:space="preserve">Ltp játszótér VP pályázat </t>
  </si>
  <si>
    <t>Lakótelepi óvoda játszótér fejlesztés VP pályázat</t>
  </si>
  <si>
    <t>Lakótelepi óvoda játszótér fejlesztés VP pályázat önerő</t>
  </si>
  <si>
    <t>Gárdonyi utcai rendelő felújítása VP pályázat</t>
  </si>
  <si>
    <t>Gárdonyi utcai rendelő felújítása VP pályázat önerő</t>
  </si>
  <si>
    <t>2 lakás konyhabútor beszerzés</t>
  </si>
  <si>
    <t>Forgalom lassító virágláda 4 db (Apostol P. u. )</t>
  </si>
  <si>
    <t>Zöldfelület rendező gépjármű beszerzés VP pályázat</t>
  </si>
  <si>
    <t>Zöldfelület rendező gépjármű beszerzés VP pályázat önerő</t>
  </si>
  <si>
    <t xml:space="preserve">Ingatlan vásárlás Rákóczi u. </t>
  </si>
  <si>
    <t>II. praxis  2 db szekrény</t>
  </si>
  <si>
    <t>II. praxis  2 db kezelő szék</t>
  </si>
  <si>
    <t>Nyomtató (fizió)</t>
  </si>
  <si>
    <t>Masszás ágy (fizió)</t>
  </si>
  <si>
    <t>Forgószék 6 db</t>
  </si>
  <si>
    <t>Visus tábla (védőnők)</t>
  </si>
  <si>
    <t>Mikrofon a küzdőtérre</t>
  </si>
  <si>
    <t>Hűtőszekrény Tasskertesi Óvoda</t>
  </si>
  <si>
    <t>Felmosó kocsi</t>
  </si>
  <si>
    <t>Kisértékű tárgyi eszköz (hűtő,szék,szekrény)</t>
  </si>
  <si>
    <t>Mód. Ei. I.</t>
  </si>
  <si>
    <t>Pöttöm Park Óvoda játékok beszerzése</t>
  </si>
  <si>
    <t>"6. melléklet a 3/2023.(II.15.) önkormányzati rendelethez</t>
  </si>
  <si>
    <t>3. mellékelet a .../2023. (….) önkormányzati rendelethez</t>
  </si>
  <si>
    <t>Mód. Ei. II.</t>
  </si>
  <si>
    <t>Liszt Ferenc utcai kamera kiépítése</t>
  </si>
  <si>
    <t>Ltp. Óvoda drótkerítés</t>
  </si>
  <si>
    <t>Kálvin téri buszmegálló</t>
  </si>
  <si>
    <t>ÁMK előtti járda betonozása</t>
  </si>
  <si>
    <t>ÁMK melletti gépjárműbehajtó asztaltozása és vízelvezetés</t>
  </si>
  <si>
    <t xml:space="preserve">Petőfi ltp-i óvoda padbeszerzése és a Tasskertesi játszótér kosárpalánk megvásárlása </t>
  </si>
  <si>
    <t>Végfok erősítő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</si>
</sst>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12"/>
      <color indexed="16"/>
      <name val="Times New Roman"/>
      <family val="1"/>
      <charset val="238"/>
    </font>
    <font>
      <b/>
      <u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2"/>
      <color indexed="16"/>
      <name val="Times New Roman"/>
      <family val="1"/>
      <charset val="238"/>
    </font>
    <font>
      <i/>
      <sz val="12"/>
      <color rgb="FFFF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i/>
      <sz val="12"/>
      <name val="Times New Roman"/>
      <family val="1"/>
      <charset val="238"/>
    </font>
    <font>
      <sz val="13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justify" vertical="top" wrapText="1"/>
    </xf>
    <xf numFmtId="3" fontId="4" fillId="0" borderId="4" xfId="0" applyNumberFormat="1" applyFont="1" applyBorder="1" applyAlignment="1">
      <alignment vertical="top" wrapText="1"/>
    </xf>
    <xf numFmtId="0" fontId="1" fillId="0" borderId="5" xfId="0" applyFont="1" applyBorder="1" applyAlignment="1">
      <alignment horizontal="justify" vertical="top" wrapText="1"/>
    </xf>
    <xf numFmtId="3" fontId="1" fillId="0" borderId="6" xfId="0" applyNumberFormat="1" applyFont="1" applyBorder="1" applyAlignment="1">
      <alignment vertical="top" wrapText="1"/>
    </xf>
    <xf numFmtId="3" fontId="1" fillId="0" borderId="7" xfId="0" applyNumberFormat="1" applyFont="1" applyBorder="1" applyAlignment="1">
      <alignment vertical="top" wrapText="1"/>
    </xf>
    <xf numFmtId="0" fontId="1" fillId="0" borderId="6" xfId="0" applyFont="1" applyBorder="1" applyAlignment="1">
      <alignment horizontal="justify" vertical="top" wrapText="1"/>
    </xf>
    <xf numFmtId="0" fontId="4" fillId="0" borderId="9" xfId="0" applyFont="1" applyBorder="1" applyAlignment="1">
      <alignment horizontal="justify" vertical="top" wrapText="1"/>
    </xf>
    <xf numFmtId="3" fontId="4" fillId="0" borderId="10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3" fontId="4" fillId="0" borderId="1" xfId="0" applyNumberFormat="1" applyFont="1" applyBorder="1" applyAlignment="1">
      <alignment vertical="top" wrapText="1"/>
    </xf>
    <xf numFmtId="3" fontId="1" fillId="0" borderId="11" xfId="0" applyNumberFormat="1" applyFont="1" applyBorder="1" applyAlignment="1">
      <alignment wrapText="1"/>
    </xf>
    <xf numFmtId="0" fontId="1" fillId="0" borderId="12" xfId="0" applyFont="1" applyBorder="1" applyAlignment="1">
      <alignment horizontal="justify" vertical="top" wrapText="1"/>
    </xf>
    <xf numFmtId="3" fontId="1" fillId="0" borderId="11" xfId="0" applyNumberFormat="1" applyFont="1" applyBorder="1" applyAlignment="1">
      <alignment vertical="top" wrapText="1"/>
    </xf>
    <xf numFmtId="0" fontId="4" fillId="0" borderId="13" xfId="0" applyFont="1" applyBorder="1" applyAlignment="1">
      <alignment horizontal="justify" vertical="top" wrapText="1"/>
    </xf>
    <xf numFmtId="3" fontId="4" fillId="0" borderId="13" xfId="0" applyNumberFormat="1" applyFont="1" applyBorder="1" applyAlignment="1">
      <alignment vertical="top" wrapText="1"/>
    </xf>
    <xf numFmtId="3" fontId="5" fillId="0" borderId="9" xfId="0" applyNumberFormat="1" applyFont="1" applyBorder="1" applyAlignment="1">
      <alignment vertical="top" wrapText="1"/>
    </xf>
    <xf numFmtId="3" fontId="1" fillId="0" borderId="12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justify" vertical="top" wrapText="1"/>
    </xf>
    <xf numFmtId="3" fontId="1" fillId="0" borderId="2" xfId="0" applyNumberFormat="1" applyFont="1" applyBorder="1" applyAlignment="1">
      <alignment vertical="top" wrapText="1"/>
    </xf>
    <xf numFmtId="3" fontId="2" fillId="0" borderId="9" xfId="0" applyNumberFormat="1" applyFont="1" applyBorder="1" applyAlignment="1">
      <alignment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3" fontId="4" fillId="0" borderId="14" xfId="0" applyNumberFormat="1" applyFont="1" applyBorder="1" applyAlignment="1">
      <alignment vertical="top" wrapText="1"/>
    </xf>
    <xf numFmtId="3" fontId="4" fillId="0" borderId="15" xfId="0" applyNumberFormat="1" applyFont="1" applyBorder="1" applyAlignment="1">
      <alignment vertical="top" wrapText="1"/>
    </xf>
    <xf numFmtId="3" fontId="4" fillId="0" borderId="9" xfId="0" applyNumberFormat="1" applyFont="1" applyBorder="1" applyAlignment="1">
      <alignment vertical="top" wrapText="1"/>
    </xf>
    <xf numFmtId="3" fontId="1" fillId="0" borderId="9" xfId="0" applyNumberFormat="1" applyFont="1" applyBorder="1" applyAlignment="1">
      <alignment vertical="top" wrapText="1"/>
    </xf>
    <xf numFmtId="3" fontId="1" fillId="0" borderId="3" xfId="0" applyNumberFormat="1" applyFont="1" applyBorder="1" applyAlignment="1">
      <alignment vertical="top" wrapText="1"/>
    </xf>
    <xf numFmtId="3" fontId="1" fillId="0" borderId="5" xfId="0" applyNumberFormat="1" applyFont="1" applyBorder="1" applyAlignment="1">
      <alignment vertical="top" wrapText="1"/>
    </xf>
    <xf numFmtId="3" fontId="1" fillId="0" borderId="8" xfId="0" applyNumberFormat="1" applyFont="1" applyBorder="1" applyAlignment="1">
      <alignment vertical="top" wrapText="1"/>
    </xf>
    <xf numFmtId="0" fontId="1" fillId="0" borderId="9" xfId="0" applyFont="1" applyBorder="1" applyAlignment="1">
      <alignment horizontal="center"/>
    </xf>
    <xf numFmtId="0" fontId="4" fillId="0" borderId="1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6" fillId="0" borderId="0" xfId="0" applyFont="1" applyAlignment="1">
      <alignment horizontal="left"/>
    </xf>
    <xf numFmtId="0" fontId="7" fillId="0" borderId="0" xfId="0" applyFont="1"/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9" fillId="0" borderId="3" xfId="0" applyFont="1" applyBorder="1" applyAlignment="1">
      <alignment wrapText="1"/>
    </xf>
    <xf numFmtId="0" fontId="8" fillId="0" borderId="0" xfId="0" applyFont="1" applyAlignment="1">
      <alignment horizontal="right"/>
    </xf>
    <xf numFmtId="0" fontId="3" fillId="0" borderId="0" xfId="0" applyFont="1" applyAlignment="1">
      <alignment horizont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8"/>
  <sheetViews>
    <sheetView tabSelected="1" workbookViewId="0">
      <selection activeCell="M51" sqref="M51"/>
    </sheetView>
  </sheetViews>
  <sheetFormatPr defaultRowHeight="15.75" x14ac:dyDescent="0.25"/>
  <cols>
    <col min="1" max="1" width="7.140625" style="2" customWidth="1"/>
    <col min="2" max="2" width="47.7109375" style="1" customWidth="1"/>
    <col min="3" max="6" width="11.5703125" style="1" customWidth="1"/>
    <col min="7" max="255" width="9.140625" style="1"/>
    <col min="256" max="256" width="7.140625" style="1" customWidth="1"/>
    <col min="257" max="257" width="47.7109375" style="1" customWidth="1"/>
    <col min="258" max="259" width="16.5703125" style="1" customWidth="1"/>
    <col min="260" max="260" width="11.7109375" style="1" customWidth="1"/>
    <col min="261" max="511" width="9.140625" style="1"/>
    <col min="512" max="512" width="7.140625" style="1" customWidth="1"/>
    <col min="513" max="513" width="47.7109375" style="1" customWidth="1"/>
    <col min="514" max="515" width="16.5703125" style="1" customWidth="1"/>
    <col min="516" max="516" width="11.7109375" style="1" customWidth="1"/>
    <col min="517" max="767" width="9.140625" style="1"/>
    <col min="768" max="768" width="7.140625" style="1" customWidth="1"/>
    <col min="769" max="769" width="47.7109375" style="1" customWidth="1"/>
    <col min="770" max="771" width="16.5703125" style="1" customWidth="1"/>
    <col min="772" max="772" width="11.7109375" style="1" customWidth="1"/>
    <col min="773" max="1023" width="9.140625" style="1"/>
    <col min="1024" max="1024" width="7.140625" style="1" customWidth="1"/>
    <col min="1025" max="1025" width="47.7109375" style="1" customWidth="1"/>
    <col min="1026" max="1027" width="16.5703125" style="1" customWidth="1"/>
    <col min="1028" max="1028" width="11.7109375" style="1" customWidth="1"/>
    <col min="1029" max="1279" width="9.140625" style="1"/>
    <col min="1280" max="1280" width="7.140625" style="1" customWidth="1"/>
    <col min="1281" max="1281" width="47.7109375" style="1" customWidth="1"/>
    <col min="1282" max="1283" width="16.5703125" style="1" customWidth="1"/>
    <col min="1284" max="1284" width="11.7109375" style="1" customWidth="1"/>
    <col min="1285" max="1535" width="9.140625" style="1"/>
    <col min="1536" max="1536" width="7.140625" style="1" customWidth="1"/>
    <col min="1537" max="1537" width="47.7109375" style="1" customWidth="1"/>
    <col min="1538" max="1539" width="16.5703125" style="1" customWidth="1"/>
    <col min="1540" max="1540" width="11.7109375" style="1" customWidth="1"/>
    <col min="1541" max="1791" width="9.140625" style="1"/>
    <col min="1792" max="1792" width="7.140625" style="1" customWidth="1"/>
    <col min="1793" max="1793" width="47.7109375" style="1" customWidth="1"/>
    <col min="1794" max="1795" width="16.5703125" style="1" customWidth="1"/>
    <col min="1796" max="1796" width="11.7109375" style="1" customWidth="1"/>
    <col min="1797" max="2047" width="9.140625" style="1"/>
    <col min="2048" max="2048" width="7.140625" style="1" customWidth="1"/>
    <col min="2049" max="2049" width="47.7109375" style="1" customWidth="1"/>
    <col min="2050" max="2051" width="16.5703125" style="1" customWidth="1"/>
    <col min="2052" max="2052" width="11.7109375" style="1" customWidth="1"/>
    <col min="2053" max="2303" width="9.140625" style="1"/>
    <col min="2304" max="2304" width="7.140625" style="1" customWidth="1"/>
    <col min="2305" max="2305" width="47.7109375" style="1" customWidth="1"/>
    <col min="2306" max="2307" width="16.5703125" style="1" customWidth="1"/>
    <col min="2308" max="2308" width="11.7109375" style="1" customWidth="1"/>
    <col min="2309" max="2559" width="9.140625" style="1"/>
    <col min="2560" max="2560" width="7.140625" style="1" customWidth="1"/>
    <col min="2561" max="2561" width="47.7109375" style="1" customWidth="1"/>
    <col min="2562" max="2563" width="16.5703125" style="1" customWidth="1"/>
    <col min="2564" max="2564" width="11.7109375" style="1" customWidth="1"/>
    <col min="2565" max="2815" width="9.140625" style="1"/>
    <col min="2816" max="2816" width="7.140625" style="1" customWidth="1"/>
    <col min="2817" max="2817" width="47.7109375" style="1" customWidth="1"/>
    <col min="2818" max="2819" width="16.5703125" style="1" customWidth="1"/>
    <col min="2820" max="2820" width="11.7109375" style="1" customWidth="1"/>
    <col min="2821" max="3071" width="9.140625" style="1"/>
    <col min="3072" max="3072" width="7.140625" style="1" customWidth="1"/>
    <col min="3073" max="3073" width="47.7109375" style="1" customWidth="1"/>
    <col min="3074" max="3075" width="16.5703125" style="1" customWidth="1"/>
    <col min="3076" max="3076" width="11.7109375" style="1" customWidth="1"/>
    <col min="3077" max="3327" width="9.140625" style="1"/>
    <col min="3328" max="3328" width="7.140625" style="1" customWidth="1"/>
    <col min="3329" max="3329" width="47.7109375" style="1" customWidth="1"/>
    <col min="3330" max="3331" width="16.5703125" style="1" customWidth="1"/>
    <col min="3332" max="3332" width="11.7109375" style="1" customWidth="1"/>
    <col min="3333" max="3583" width="9.140625" style="1"/>
    <col min="3584" max="3584" width="7.140625" style="1" customWidth="1"/>
    <col min="3585" max="3585" width="47.7109375" style="1" customWidth="1"/>
    <col min="3586" max="3587" width="16.5703125" style="1" customWidth="1"/>
    <col min="3588" max="3588" width="11.7109375" style="1" customWidth="1"/>
    <col min="3589" max="3839" width="9.140625" style="1"/>
    <col min="3840" max="3840" width="7.140625" style="1" customWidth="1"/>
    <col min="3841" max="3841" width="47.7109375" style="1" customWidth="1"/>
    <col min="3842" max="3843" width="16.5703125" style="1" customWidth="1"/>
    <col min="3844" max="3844" width="11.7109375" style="1" customWidth="1"/>
    <col min="3845" max="4095" width="9.140625" style="1"/>
    <col min="4096" max="4096" width="7.140625" style="1" customWidth="1"/>
    <col min="4097" max="4097" width="47.7109375" style="1" customWidth="1"/>
    <col min="4098" max="4099" width="16.5703125" style="1" customWidth="1"/>
    <col min="4100" max="4100" width="11.7109375" style="1" customWidth="1"/>
    <col min="4101" max="4351" width="9.140625" style="1"/>
    <col min="4352" max="4352" width="7.140625" style="1" customWidth="1"/>
    <col min="4353" max="4353" width="47.7109375" style="1" customWidth="1"/>
    <col min="4354" max="4355" width="16.5703125" style="1" customWidth="1"/>
    <col min="4356" max="4356" width="11.7109375" style="1" customWidth="1"/>
    <col min="4357" max="4607" width="9.140625" style="1"/>
    <col min="4608" max="4608" width="7.140625" style="1" customWidth="1"/>
    <col min="4609" max="4609" width="47.7109375" style="1" customWidth="1"/>
    <col min="4610" max="4611" width="16.5703125" style="1" customWidth="1"/>
    <col min="4612" max="4612" width="11.7109375" style="1" customWidth="1"/>
    <col min="4613" max="4863" width="9.140625" style="1"/>
    <col min="4864" max="4864" width="7.140625" style="1" customWidth="1"/>
    <col min="4865" max="4865" width="47.7109375" style="1" customWidth="1"/>
    <col min="4866" max="4867" width="16.5703125" style="1" customWidth="1"/>
    <col min="4868" max="4868" width="11.7109375" style="1" customWidth="1"/>
    <col min="4869" max="5119" width="9.140625" style="1"/>
    <col min="5120" max="5120" width="7.140625" style="1" customWidth="1"/>
    <col min="5121" max="5121" width="47.7109375" style="1" customWidth="1"/>
    <col min="5122" max="5123" width="16.5703125" style="1" customWidth="1"/>
    <col min="5124" max="5124" width="11.7109375" style="1" customWidth="1"/>
    <col min="5125" max="5375" width="9.140625" style="1"/>
    <col min="5376" max="5376" width="7.140625" style="1" customWidth="1"/>
    <col min="5377" max="5377" width="47.7109375" style="1" customWidth="1"/>
    <col min="5378" max="5379" width="16.5703125" style="1" customWidth="1"/>
    <col min="5380" max="5380" width="11.7109375" style="1" customWidth="1"/>
    <col min="5381" max="5631" width="9.140625" style="1"/>
    <col min="5632" max="5632" width="7.140625" style="1" customWidth="1"/>
    <col min="5633" max="5633" width="47.7109375" style="1" customWidth="1"/>
    <col min="5634" max="5635" width="16.5703125" style="1" customWidth="1"/>
    <col min="5636" max="5636" width="11.7109375" style="1" customWidth="1"/>
    <col min="5637" max="5887" width="9.140625" style="1"/>
    <col min="5888" max="5888" width="7.140625" style="1" customWidth="1"/>
    <col min="5889" max="5889" width="47.7109375" style="1" customWidth="1"/>
    <col min="5890" max="5891" width="16.5703125" style="1" customWidth="1"/>
    <col min="5892" max="5892" width="11.7109375" style="1" customWidth="1"/>
    <col min="5893" max="6143" width="9.140625" style="1"/>
    <col min="6144" max="6144" width="7.140625" style="1" customWidth="1"/>
    <col min="6145" max="6145" width="47.7109375" style="1" customWidth="1"/>
    <col min="6146" max="6147" width="16.5703125" style="1" customWidth="1"/>
    <col min="6148" max="6148" width="11.7109375" style="1" customWidth="1"/>
    <col min="6149" max="6399" width="9.140625" style="1"/>
    <col min="6400" max="6400" width="7.140625" style="1" customWidth="1"/>
    <col min="6401" max="6401" width="47.7109375" style="1" customWidth="1"/>
    <col min="6402" max="6403" width="16.5703125" style="1" customWidth="1"/>
    <col min="6404" max="6404" width="11.7109375" style="1" customWidth="1"/>
    <col min="6405" max="6655" width="9.140625" style="1"/>
    <col min="6656" max="6656" width="7.140625" style="1" customWidth="1"/>
    <col min="6657" max="6657" width="47.7109375" style="1" customWidth="1"/>
    <col min="6658" max="6659" width="16.5703125" style="1" customWidth="1"/>
    <col min="6660" max="6660" width="11.7109375" style="1" customWidth="1"/>
    <col min="6661" max="6911" width="9.140625" style="1"/>
    <col min="6912" max="6912" width="7.140625" style="1" customWidth="1"/>
    <col min="6913" max="6913" width="47.7109375" style="1" customWidth="1"/>
    <col min="6914" max="6915" width="16.5703125" style="1" customWidth="1"/>
    <col min="6916" max="6916" width="11.7109375" style="1" customWidth="1"/>
    <col min="6917" max="7167" width="9.140625" style="1"/>
    <col min="7168" max="7168" width="7.140625" style="1" customWidth="1"/>
    <col min="7169" max="7169" width="47.7109375" style="1" customWidth="1"/>
    <col min="7170" max="7171" width="16.5703125" style="1" customWidth="1"/>
    <col min="7172" max="7172" width="11.7109375" style="1" customWidth="1"/>
    <col min="7173" max="7423" width="9.140625" style="1"/>
    <col min="7424" max="7424" width="7.140625" style="1" customWidth="1"/>
    <col min="7425" max="7425" width="47.7109375" style="1" customWidth="1"/>
    <col min="7426" max="7427" width="16.5703125" style="1" customWidth="1"/>
    <col min="7428" max="7428" width="11.7109375" style="1" customWidth="1"/>
    <col min="7429" max="7679" width="9.140625" style="1"/>
    <col min="7680" max="7680" width="7.140625" style="1" customWidth="1"/>
    <col min="7681" max="7681" width="47.7109375" style="1" customWidth="1"/>
    <col min="7682" max="7683" width="16.5703125" style="1" customWidth="1"/>
    <col min="7684" max="7684" width="11.7109375" style="1" customWidth="1"/>
    <col min="7685" max="7935" width="9.140625" style="1"/>
    <col min="7936" max="7936" width="7.140625" style="1" customWidth="1"/>
    <col min="7937" max="7937" width="47.7109375" style="1" customWidth="1"/>
    <col min="7938" max="7939" width="16.5703125" style="1" customWidth="1"/>
    <col min="7940" max="7940" width="11.7109375" style="1" customWidth="1"/>
    <col min="7941" max="8191" width="9.140625" style="1"/>
    <col min="8192" max="8192" width="7.140625" style="1" customWidth="1"/>
    <col min="8193" max="8193" width="47.7109375" style="1" customWidth="1"/>
    <col min="8194" max="8195" width="16.5703125" style="1" customWidth="1"/>
    <col min="8196" max="8196" width="11.7109375" style="1" customWidth="1"/>
    <col min="8197" max="8447" width="9.140625" style="1"/>
    <col min="8448" max="8448" width="7.140625" style="1" customWidth="1"/>
    <col min="8449" max="8449" width="47.7109375" style="1" customWidth="1"/>
    <col min="8450" max="8451" width="16.5703125" style="1" customWidth="1"/>
    <col min="8452" max="8452" width="11.7109375" style="1" customWidth="1"/>
    <col min="8453" max="8703" width="9.140625" style="1"/>
    <col min="8704" max="8704" width="7.140625" style="1" customWidth="1"/>
    <col min="8705" max="8705" width="47.7109375" style="1" customWidth="1"/>
    <col min="8706" max="8707" width="16.5703125" style="1" customWidth="1"/>
    <col min="8708" max="8708" width="11.7109375" style="1" customWidth="1"/>
    <col min="8709" max="8959" width="9.140625" style="1"/>
    <col min="8960" max="8960" width="7.140625" style="1" customWidth="1"/>
    <col min="8961" max="8961" width="47.7109375" style="1" customWidth="1"/>
    <col min="8962" max="8963" width="16.5703125" style="1" customWidth="1"/>
    <col min="8964" max="8964" width="11.7109375" style="1" customWidth="1"/>
    <col min="8965" max="9215" width="9.140625" style="1"/>
    <col min="9216" max="9216" width="7.140625" style="1" customWidth="1"/>
    <col min="9217" max="9217" width="47.7109375" style="1" customWidth="1"/>
    <col min="9218" max="9219" width="16.5703125" style="1" customWidth="1"/>
    <col min="9220" max="9220" width="11.7109375" style="1" customWidth="1"/>
    <col min="9221" max="9471" width="9.140625" style="1"/>
    <col min="9472" max="9472" width="7.140625" style="1" customWidth="1"/>
    <col min="9473" max="9473" width="47.7109375" style="1" customWidth="1"/>
    <col min="9474" max="9475" width="16.5703125" style="1" customWidth="1"/>
    <col min="9476" max="9476" width="11.7109375" style="1" customWidth="1"/>
    <col min="9477" max="9727" width="9.140625" style="1"/>
    <col min="9728" max="9728" width="7.140625" style="1" customWidth="1"/>
    <col min="9729" max="9729" width="47.7109375" style="1" customWidth="1"/>
    <col min="9730" max="9731" width="16.5703125" style="1" customWidth="1"/>
    <col min="9732" max="9732" width="11.7109375" style="1" customWidth="1"/>
    <col min="9733" max="9983" width="9.140625" style="1"/>
    <col min="9984" max="9984" width="7.140625" style="1" customWidth="1"/>
    <col min="9985" max="9985" width="47.7109375" style="1" customWidth="1"/>
    <col min="9986" max="9987" width="16.5703125" style="1" customWidth="1"/>
    <col min="9988" max="9988" width="11.7109375" style="1" customWidth="1"/>
    <col min="9989" max="10239" width="9.140625" style="1"/>
    <col min="10240" max="10240" width="7.140625" style="1" customWidth="1"/>
    <col min="10241" max="10241" width="47.7109375" style="1" customWidth="1"/>
    <col min="10242" max="10243" width="16.5703125" style="1" customWidth="1"/>
    <col min="10244" max="10244" width="11.7109375" style="1" customWidth="1"/>
    <col min="10245" max="10495" width="9.140625" style="1"/>
    <col min="10496" max="10496" width="7.140625" style="1" customWidth="1"/>
    <col min="10497" max="10497" width="47.7109375" style="1" customWidth="1"/>
    <col min="10498" max="10499" width="16.5703125" style="1" customWidth="1"/>
    <col min="10500" max="10500" width="11.7109375" style="1" customWidth="1"/>
    <col min="10501" max="10751" width="9.140625" style="1"/>
    <col min="10752" max="10752" width="7.140625" style="1" customWidth="1"/>
    <col min="10753" max="10753" width="47.7109375" style="1" customWidth="1"/>
    <col min="10754" max="10755" width="16.5703125" style="1" customWidth="1"/>
    <col min="10756" max="10756" width="11.7109375" style="1" customWidth="1"/>
    <col min="10757" max="11007" width="9.140625" style="1"/>
    <col min="11008" max="11008" width="7.140625" style="1" customWidth="1"/>
    <col min="11009" max="11009" width="47.7109375" style="1" customWidth="1"/>
    <col min="11010" max="11011" width="16.5703125" style="1" customWidth="1"/>
    <col min="11012" max="11012" width="11.7109375" style="1" customWidth="1"/>
    <col min="11013" max="11263" width="9.140625" style="1"/>
    <col min="11264" max="11264" width="7.140625" style="1" customWidth="1"/>
    <col min="11265" max="11265" width="47.7109375" style="1" customWidth="1"/>
    <col min="11266" max="11267" width="16.5703125" style="1" customWidth="1"/>
    <col min="11268" max="11268" width="11.7109375" style="1" customWidth="1"/>
    <col min="11269" max="11519" width="9.140625" style="1"/>
    <col min="11520" max="11520" width="7.140625" style="1" customWidth="1"/>
    <col min="11521" max="11521" width="47.7109375" style="1" customWidth="1"/>
    <col min="11522" max="11523" width="16.5703125" style="1" customWidth="1"/>
    <col min="11524" max="11524" width="11.7109375" style="1" customWidth="1"/>
    <col min="11525" max="11775" width="9.140625" style="1"/>
    <col min="11776" max="11776" width="7.140625" style="1" customWidth="1"/>
    <col min="11777" max="11777" width="47.7109375" style="1" customWidth="1"/>
    <col min="11778" max="11779" width="16.5703125" style="1" customWidth="1"/>
    <col min="11780" max="11780" width="11.7109375" style="1" customWidth="1"/>
    <col min="11781" max="12031" width="9.140625" style="1"/>
    <col min="12032" max="12032" width="7.140625" style="1" customWidth="1"/>
    <col min="12033" max="12033" width="47.7109375" style="1" customWidth="1"/>
    <col min="12034" max="12035" width="16.5703125" style="1" customWidth="1"/>
    <col min="12036" max="12036" width="11.7109375" style="1" customWidth="1"/>
    <col min="12037" max="12287" width="9.140625" style="1"/>
    <col min="12288" max="12288" width="7.140625" style="1" customWidth="1"/>
    <col min="12289" max="12289" width="47.7109375" style="1" customWidth="1"/>
    <col min="12290" max="12291" width="16.5703125" style="1" customWidth="1"/>
    <col min="12292" max="12292" width="11.7109375" style="1" customWidth="1"/>
    <col min="12293" max="12543" width="9.140625" style="1"/>
    <col min="12544" max="12544" width="7.140625" style="1" customWidth="1"/>
    <col min="12545" max="12545" width="47.7109375" style="1" customWidth="1"/>
    <col min="12546" max="12547" width="16.5703125" style="1" customWidth="1"/>
    <col min="12548" max="12548" width="11.7109375" style="1" customWidth="1"/>
    <col min="12549" max="12799" width="9.140625" style="1"/>
    <col min="12800" max="12800" width="7.140625" style="1" customWidth="1"/>
    <col min="12801" max="12801" width="47.7109375" style="1" customWidth="1"/>
    <col min="12802" max="12803" width="16.5703125" style="1" customWidth="1"/>
    <col min="12804" max="12804" width="11.7109375" style="1" customWidth="1"/>
    <col min="12805" max="13055" width="9.140625" style="1"/>
    <col min="13056" max="13056" width="7.140625" style="1" customWidth="1"/>
    <col min="13057" max="13057" width="47.7109375" style="1" customWidth="1"/>
    <col min="13058" max="13059" width="16.5703125" style="1" customWidth="1"/>
    <col min="13060" max="13060" width="11.7109375" style="1" customWidth="1"/>
    <col min="13061" max="13311" width="9.140625" style="1"/>
    <col min="13312" max="13312" width="7.140625" style="1" customWidth="1"/>
    <col min="13313" max="13313" width="47.7109375" style="1" customWidth="1"/>
    <col min="13314" max="13315" width="16.5703125" style="1" customWidth="1"/>
    <col min="13316" max="13316" width="11.7109375" style="1" customWidth="1"/>
    <col min="13317" max="13567" width="9.140625" style="1"/>
    <col min="13568" max="13568" width="7.140625" style="1" customWidth="1"/>
    <col min="13569" max="13569" width="47.7109375" style="1" customWidth="1"/>
    <col min="13570" max="13571" width="16.5703125" style="1" customWidth="1"/>
    <col min="13572" max="13572" width="11.7109375" style="1" customWidth="1"/>
    <col min="13573" max="13823" width="9.140625" style="1"/>
    <col min="13824" max="13824" width="7.140625" style="1" customWidth="1"/>
    <col min="13825" max="13825" width="47.7109375" style="1" customWidth="1"/>
    <col min="13826" max="13827" width="16.5703125" style="1" customWidth="1"/>
    <col min="13828" max="13828" width="11.7109375" style="1" customWidth="1"/>
    <col min="13829" max="14079" width="9.140625" style="1"/>
    <col min="14080" max="14080" width="7.140625" style="1" customWidth="1"/>
    <col min="14081" max="14081" width="47.7109375" style="1" customWidth="1"/>
    <col min="14082" max="14083" width="16.5703125" style="1" customWidth="1"/>
    <col min="14084" max="14084" width="11.7109375" style="1" customWidth="1"/>
    <col min="14085" max="14335" width="9.140625" style="1"/>
    <col min="14336" max="14336" width="7.140625" style="1" customWidth="1"/>
    <col min="14337" max="14337" width="47.7109375" style="1" customWidth="1"/>
    <col min="14338" max="14339" width="16.5703125" style="1" customWidth="1"/>
    <col min="14340" max="14340" width="11.7109375" style="1" customWidth="1"/>
    <col min="14341" max="14591" width="9.140625" style="1"/>
    <col min="14592" max="14592" width="7.140625" style="1" customWidth="1"/>
    <col min="14593" max="14593" width="47.7109375" style="1" customWidth="1"/>
    <col min="14594" max="14595" width="16.5703125" style="1" customWidth="1"/>
    <col min="14596" max="14596" width="11.7109375" style="1" customWidth="1"/>
    <col min="14597" max="14847" width="9.140625" style="1"/>
    <col min="14848" max="14848" width="7.140625" style="1" customWidth="1"/>
    <col min="14849" max="14849" width="47.7109375" style="1" customWidth="1"/>
    <col min="14850" max="14851" width="16.5703125" style="1" customWidth="1"/>
    <col min="14852" max="14852" width="11.7109375" style="1" customWidth="1"/>
    <col min="14853" max="15103" width="9.140625" style="1"/>
    <col min="15104" max="15104" width="7.140625" style="1" customWidth="1"/>
    <col min="15105" max="15105" width="47.7109375" style="1" customWidth="1"/>
    <col min="15106" max="15107" width="16.5703125" style="1" customWidth="1"/>
    <col min="15108" max="15108" width="11.7109375" style="1" customWidth="1"/>
    <col min="15109" max="15359" width="9.140625" style="1"/>
    <col min="15360" max="15360" width="7.140625" style="1" customWidth="1"/>
    <col min="15361" max="15361" width="47.7109375" style="1" customWidth="1"/>
    <col min="15362" max="15363" width="16.5703125" style="1" customWidth="1"/>
    <col min="15364" max="15364" width="11.7109375" style="1" customWidth="1"/>
    <col min="15365" max="15615" width="9.140625" style="1"/>
    <col min="15616" max="15616" width="7.140625" style="1" customWidth="1"/>
    <col min="15617" max="15617" width="47.7109375" style="1" customWidth="1"/>
    <col min="15618" max="15619" width="16.5703125" style="1" customWidth="1"/>
    <col min="15620" max="15620" width="11.7109375" style="1" customWidth="1"/>
    <col min="15621" max="15871" width="9.140625" style="1"/>
    <col min="15872" max="15872" width="7.140625" style="1" customWidth="1"/>
    <col min="15873" max="15873" width="47.7109375" style="1" customWidth="1"/>
    <col min="15874" max="15875" width="16.5703125" style="1" customWidth="1"/>
    <col min="15876" max="15876" width="11.7109375" style="1" customWidth="1"/>
    <col min="15877" max="16127" width="9.140625" style="1"/>
    <col min="16128" max="16128" width="7.140625" style="1" customWidth="1"/>
    <col min="16129" max="16129" width="47.7109375" style="1" customWidth="1"/>
    <col min="16130" max="16131" width="16.5703125" style="1" customWidth="1"/>
    <col min="16132" max="16132" width="11.7109375" style="1" customWidth="1"/>
    <col min="16133" max="16384" width="9.140625" style="1"/>
  </cols>
  <sheetData>
    <row r="1" spans="1:6" x14ac:dyDescent="0.25">
      <c r="A1" s="48" t="s">
        <v>53</v>
      </c>
      <c r="B1" s="48"/>
      <c r="C1" s="48"/>
      <c r="D1" s="48"/>
      <c r="E1" s="48"/>
      <c r="F1" s="48"/>
    </row>
    <row r="2" spans="1:6" x14ac:dyDescent="0.25">
      <c r="A2" s="48" t="s">
        <v>52</v>
      </c>
      <c r="B2" s="48"/>
      <c r="C2" s="48"/>
      <c r="D2" s="48"/>
      <c r="E2" s="48"/>
      <c r="F2" s="48"/>
    </row>
    <row r="3" spans="1:6" x14ac:dyDescent="0.25">
      <c r="A3" s="38"/>
      <c r="B3" s="38"/>
      <c r="C3" s="38"/>
      <c r="D3" s="39"/>
      <c r="E3" s="39"/>
      <c r="F3" s="39"/>
    </row>
    <row r="5" spans="1:6" x14ac:dyDescent="0.25">
      <c r="A5" s="49" t="s">
        <v>0</v>
      </c>
      <c r="B5" s="49"/>
      <c r="C5" s="49"/>
      <c r="D5" s="3"/>
      <c r="E5" s="3"/>
    </row>
    <row r="6" spans="1:6" x14ac:dyDescent="0.25">
      <c r="A6" s="4"/>
      <c r="B6" s="4"/>
      <c r="C6" s="4"/>
      <c r="D6" s="3"/>
      <c r="E6" s="3"/>
    </row>
    <row r="7" spans="1:6" ht="16.5" thickBot="1" x14ac:dyDescent="0.3">
      <c r="B7" s="2"/>
      <c r="D7" s="2"/>
      <c r="E7" s="2"/>
    </row>
    <row r="8" spans="1:6" ht="32.25" thickBot="1" x14ac:dyDescent="0.3">
      <c r="A8" s="34">
        <v>1</v>
      </c>
      <c r="B8" s="35" t="s">
        <v>1</v>
      </c>
      <c r="C8" s="36" t="s">
        <v>2</v>
      </c>
      <c r="D8" s="37" t="s">
        <v>50</v>
      </c>
      <c r="E8" s="37" t="s">
        <v>54</v>
      </c>
      <c r="F8" s="36" t="s">
        <v>28</v>
      </c>
    </row>
    <row r="9" spans="1:6" x14ac:dyDescent="0.25">
      <c r="A9" s="44">
        <v>2</v>
      </c>
      <c r="B9" s="5" t="s">
        <v>3</v>
      </c>
      <c r="C9" s="6"/>
      <c r="D9" s="6"/>
      <c r="E9" s="6"/>
      <c r="F9" s="14"/>
    </row>
    <row r="10" spans="1:6" x14ac:dyDescent="0.25">
      <c r="A10" s="41">
        <v>3</v>
      </c>
      <c r="B10" s="7" t="s">
        <v>4</v>
      </c>
      <c r="C10" s="8">
        <v>30000</v>
      </c>
      <c r="D10" s="8">
        <v>-3857</v>
      </c>
      <c r="E10" s="8">
        <v>-25632</v>
      </c>
      <c r="F10" s="8">
        <f>SUM(C10:E10)</f>
        <v>511</v>
      </c>
    </row>
    <row r="11" spans="1:6" x14ac:dyDescent="0.25">
      <c r="A11" s="41">
        <v>4</v>
      </c>
      <c r="B11" s="7" t="s">
        <v>5</v>
      </c>
      <c r="C11" s="8">
        <v>1575</v>
      </c>
      <c r="D11" s="8"/>
      <c r="E11" s="8"/>
      <c r="F11" s="8">
        <f t="shared" ref="F11:F33" si="0">SUM(C11:E11)</f>
        <v>1575</v>
      </c>
    </row>
    <row r="12" spans="1:6" x14ac:dyDescent="0.25">
      <c r="A12" s="42">
        <v>5</v>
      </c>
      <c r="B12" s="10" t="s">
        <v>31</v>
      </c>
      <c r="C12" s="8">
        <v>2972</v>
      </c>
      <c r="D12" s="8"/>
      <c r="E12" s="8">
        <v>-2972</v>
      </c>
      <c r="F12" s="8">
        <f t="shared" si="0"/>
        <v>0</v>
      </c>
    </row>
    <row r="13" spans="1:6" ht="31.5" x14ac:dyDescent="0.25">
      <c r="A13" s="41">
        <v>6</v>
      </c>
      <c r="B13" s="10" t="s">
        <v>32</v>
      </c>
      <c r="C13" s="8">
        <v>541</v>
      </c>
      <c r="D13" s="8"/>
      <c r="E13" s="8">
        <v>-541</v>
      </c>
      <c r="F13" s="8">
        <f t="shared" si="0"/>
        <v>0</v>
      </c>
    </row>
    <row r="14" spans="1:6" x14ac:dyDescent="0.25">
      <c r="A14" s="44">
        <v>7</v>
      </c>
      <c r="B14" s="10" t="s">
        <v>33</v>
      </c>
      <c r="C14" s="8">
        <v>10209</v>
      </c>
      <c r="D14" s="8"/>
      <c r="E14" s="8">
        <v>-10209</v>
      </c>
      <c r="F14" s="8">
        <f t="shared" si="0"/>
        <v>0</v>
      </c>
    </row>
    <row r="15" spans="1:6" x14ac:dyDescent="0.25">
      <c r="A15" s="41">
        <v>8</v>
      </c>
      <c r="B15" s="10" t="s">
        <v>34</v>
      </c>
      <c r="C15" s="8">
        <v>7114</v>
      </c>
      <c r="D15" s="8"/>
      <c r="E15" s="8">
        <v>-7114</v>
      </c>
      <c r="F15" s="8">
        <f t="shared" si="0"/>
        <v>0</v>
      </c>
    </row>
    <row r="16" spans="1:6" x14ac:dyDescent="0.25">
      <c r="A16" s="41">
        <v>9</v>
      </c>
      <c r="B16" s="10" t="s">
        <v>37</v>
      </c>
      <c r="C16" s="8">
        <v>10472</v>
      </c>
      <c r="D16" s="8"/>
      <c r="E16" s="8">
        <v>-10472</v>
      </c>
      <c r="F16" s="8">
        <f t="shared" si="0"/>
        <v>0</v>
      </c>
    </row>
    <row r="17" spans="1:6" ht="31.5" x14ac:dyDescent="0.25">
      <c r="A17" s="42">
        <v>10</v>
      </c>
      <c r="B17" s="10" t="s">
        <v>38</v>
      </c>
      <c r="C17" s="8">
        <v>915</v>
      </c>
      <c r="D17" s="8"/>
      <c r="E17" s="8">
        <v>-915</v>
      </c>
      <c r="F17" s="8">
        <f t="shared" si="0"/>
        <v>0</v>
      </c>
    </row>
    <row r="18" spans="1:6" x14ac:dyDescent="0.25">
      <c r="A18" s="41">
        <v>11</v>
      </c>
      <c r="B18" s="10" t="s">
        <v>6</v>
      </c>
      <c r="C18" s="8">
        <v>3937</v>
      </c>
      <c r="D18" s="8"/>
      <c r="E18" s="8"/>
      <c r="F18" s="8">
        <f t="shared" si="0"/>
        <v>3937</v>
      </c>
    </row>
    <row r="19" spans="1:6" x14ac:dyDescent="0.25">
      <c r="A19" s="44">
        <v>12</v>
      </c>
      <c r="B19" s="10" t="s">
        <v>29</v>
      </c>
      <c r="C19" s="8">
        <v>236220</v>
      </c>
      <c r="D19" s="8"/>
      <c r="E19" s="8"/>
      <c r="F19" s="8">
        <f t="shared" si="0"/>
        <v>236220</v>
      </c>
    </row>
    <row r="20" spans="1:6" x14ac:dyDescent="0.25">
      <c r="A20" s="41">
        <v>13</v>
      </c>
      <c r="B20" s="10" t="s">
        <v>7</v>
      </c>
      <c r="C20" s="8">
        <v>12600</v>
      </c>
      <c r="D20" s="8"/>
      <c r="E20" s="8"/>
      <c r="F20" s="8">
        <f t="shared" si="0"/>
        <v>12600</v>
      </c>
    </row>
    <row r="21" spans="1:6" x14ac:dyDescent="0.25">
      <c r="A21" s="41">
        <v>14</v>
      </c>
      <c r="B21" s="10" t="s">
        <v>30</v>
      </c>
      <c r="C21" s="8">
        <v>30486</v>
      </c>
      <c r="D21" s="8"/>
      <c r="E21" s="8"/>
      <c r="F21" s="8">
        <f t="shared" si="0"/>
        <v>30486</v>
      </c>
    </row>
    <row r="22" spans="1:6" x14ac:dyDescent="0.25">
      <c r="A22" s="42">
        <v>15</v>
      </c>
      <c r="B22" s="10" t="s">
        <v>8</v>
      </c>
      <c r="C22" s="8">
        <v>1605</v>
      </c>
      <c r="D22" s="8"/>
      <c r="E22" s="8"/>
      <c r="F22" s="8">
        <f t="shared" si="0"/>
        <v>1605</v>
      </c>
    </row>
    <row r="23" spans="1:6" x14ac:dyDescent="0.25">
      <c r="A23" s="41">
        <v>16</v>
      </c>
      <c r="B23" s="10" t="s">
        <v>35</v>
      </c>
      <c r="C23" s="9">
        <v>315</v>
      </c>
      <c r="D23" s="9"/>
      <c r="E23" s="9"/>
      <c r="F23" s="8">
        <f t="shared" si="0"/>
        <v>315</v>
      </c>
    </row>
    <row r="24" spans="1:6" x14ac:dyDescent="0.25">
      <c r="A24" s="44">
        <v>17</v>
      </c>
      <c r="B24" s="10" t="s">
        <v>36</v>
      </c>
      <c r="C24" s="9">
        <v>394</v>
      </c>
      <c r="D24" s="9"/>
      <c r="E24" s="9"/>
      <c r="F24" s="8">
        <f t="shared" si="0"/>
        <v>394</v>
      </c>
    </row>
    <row r="25" spans="1:6" x14ac:dyDescent="0.25">
      <c r="A25" s="41">
        <v>18</v>
      </c>
      <c r="B25" s="10" t="s">
        <v>39</v>
      </c>
      <c r="C25" s="9">
        <v>6929</v>
      </c>
      <c r="D25" s="9"/>
      <c r="E25" s="9"/>
      <c r="F25" s="8">
        <f t="shared" si="0"/>
        <v>6929</v>
      </c>
    </row>
    <row r="26" spans="1:6" x14ac:dyDescent="0.25">
      <c r="A26" s="41">
        <v>19</v>
      </c>
      <c r="B26" s="10" t="s">
        <v>51</v>
      </c>
      <c r="C26" s="9"/>
      <c r="D26" s="9">
        <v>1200</v>
      </c>
      <c r="E26" s="9"/>
      <c r="F26" s="8">
        <f t="shared" si="0"/>
        <v>1200</v>
      </c>
    </row>
    <row r="27" spans="1:6" x14ac:dyDescent="0.25">
      <c r="A27" s="42">
        <v>20</v>
      </c>
      <c r="B27" s="10" t="s">
        <v>55</v>
      </c>
      <c r="C27" s="9"/>
      <c r="D27" s="9"/>
      <c r="E27" s="9">
        <v>546</v>
      </c>
      <c r="F27" s="8">
        <f t="shared" si="0"/>
        <v>546</v>
      </c>
    </row>
    <row r="28" spans="1:6" x14ac:dyDescent="0.25">
      <c r="A28" s="41">
        <v>21</v>
      </c>
      <c r="B28" s="10" t="s">
        <v>56</v>
      </c>
      <c r="C28" s="9"/>
      <c r="D28" s="9"/>
      <c r="E28" s="9">
        <v>783</v>
      </c>
      <c r="F28" s="8">
        <f t="shared" si="0"/>
        <v>783</v>
      </c>
    </row>
    <row r="29" spans="1:6" x14ac:dyDescent="0.25">
      <c r="A29" s="44">
        <v>22</v>
      </c>
      <c r="B29" s="10" t="s">
        <v>57</v>
      </c>
      <c r="C29" s="9"/>
      <c r="D29" s="9"/>
      <c r="E29" s="9">
        <v>4001</v>
      </c>
      <c r="F29" s="8">
        <f t="shared" si="0"/>
        <v>4001</v>
      </c>
    </row>
    <row r="30" spans="1:6" x14ac:dyDescent="0.25">
      <c r="A30" s="41">
        <v>23</v>
      </c>
      <c r="B30" s="10" t="s">
        <v>58</v>
      </c>
      <c r="C30" s="9"/>
      <c r="D30" s="9"/>
      <c r="E30" s="9">
        <v>683</v>
      </c>
      <c r="F30" s="8">
        <f t="shared" si="0"/>
        <v>683</v>
      </c>
    </row>
    <row r="31" spans="1:6" ht="31.5" x14ac:dyDescent="0.25">
      <c r="A31" s="41">
        <v>24</v>
      </c>
      <c r="B31" s="7" t="s">
        <v>59</v>
      </c>
      <c r="C31" s="9"/>
      <c r="D31" s="9"/>
      <c r="E31" s="9">
        <v>5550</v>
      </c>
      <c r="F31" s="8">
        <f t="shared" si="0"/>
        <v>5550</v>
      </c>
    </row>
    <row r="32" spans="1:6" ht="49.5" x14ac:dyDescent="0.25">
      <c r="A32" s="42">
        <v>25</v>
      </c>
      <c r="B32" s="47" t="s">
        <v>60</v>
      </c>
      <c r="C32" s="9"/>
      <c r="D32" s="9"/>
      <c r="E32" s="9">
        <v>349</v>
      </c>
      <c r="F32" s="8">
        <f t="shared" si="0"/>
        <v>349</v>
      </c>
    </row>
    <row r="33" spans="1:6" ht="16.5" thickBot="1" x14ac:dyDescent="0.3">
      <c r="A33" s="40">
        <v>26</v>
      </c>
      <c r="B33" s="7" t="s">
        <v>9</v>
      </c>
      <c r="C33" s="33">
        <v>96197</v>
      </c>
      <c r="D33" s="33">
        <v>323</v>
      </c>
      <c r="E33" s="23">
        <v>-5484</v>
      </c>
      <c r="F33" s="8">
        <f t="shared" si="0"/>
        <v>91036</v>
      </c>
    </row>
    <row r="34" spans="1:6" ht="16.5" thickBot="1" x14ac:dyDescent="0.3">
      <c r="A34" s="46">
        <v>27</v>
      </c>
      <c r="B34" s="11" t="s">
        <v>10</v>
      </c>
      <c r="C34" s="12">
        <f>SUM(C10:C33)</f>
        <v>452481</v>
      </c>
      <c r="D34" s="12">
        <f t="shared" ref="D34:F34" si="1">SUM(D10:D33)</f>
        <v>-2334</v>
      </c>
      <c r="E34" s="12">
        <f t="shared" si="1"/>
        <v>-51427</v>
      </c>
      <c r="F34" s="12">
        <f t="shared" si="1"/>
        <v>398720</v>
      </c>
    </row>
    <row r="35" spans="1:6" x14ac:dyDescent="0.25">
      <c r="A35" s="44">
        <v>28</v>
      </c>
      <c r="B35" s="13" t="s">
        <v>11</v>
      </c>
      <c r="C35" s="14"/>
      <c r="D35" s="14"/>
      <c r="E35" s="14"/>
      <c r="F35" s="14"/>
    </row>
    <row r="36" spans="1:6" x14ac:dyDescent="0.25">
      <c r="A36" s="41">
        <v>29</v>
      </c>
      <c r="B36" s="7" t="s">
        <v>12</v>
      </c>
      <c r="C36" s="15">
        <v>300</v>
      </c>
      <c r="D36" s="15"/>
      <c r="E36" s="15"/>
      <c r="F36" s="15">
        <f>SUM(C36:E36)</f>
        <v>300</v>
      </c>
    </row>
    <row r="37" spans="1:6" x14ac:dyDescent="0.25">
      <c r="A37" s="41">
        <v>30</v>
      </c>
      <c r="B37" s="16" t="s">
        <v>49</v>
      </c>
      <c r="C37" s="15">
        <v>1275</v>
      </c>
      <c r="D37" s="15"/>
      <c r="E37" s="15"/>
      <c r="F37" s="15">
        <f t="shared" ref="F37:F38" si="2">SUM(C37:E37)</f>
        <v>1275</v>
      </c>
    </row>
    <row r="38" spans="1:6" x14ac:dyDescent="0.25">
      <c r="A38" s="41">
        <v>31</v>
      </c>
      <c r="B38" s="7" t="s">
        <v>9</v>
      </c>
      <c r="C38" s="15">
        <v>425</v>
      </c>
      <c r="D38" s="17"/>
      <c r="E38" s="17"/>
      <c r="F38" s="15">
        <f t="shared" si="2"/>
        <v>425</v>
      </c>
    </row>
    <row r="39" spans="1:6" ht="16.5" thickBot="1" x14ac:dyDescent="0.3">
      <c r="A39" s="43">
        <v>32</v>
      </c>
      <c r="B39" s="18" t="s">
        <v>13</v>
      </c>
      <c r="C39" s="19">
        <f>SUM(C36:C38)</f>
        <v>2000</v>
      </c>
      <c r="D39" s="19">
        <f>SUM(D36:D38)</f>
        <v>0</v>
      </c>
      <c r="E39" s="19">
        <f t="shared" ref="E39:F39" si="3">SUM(E36:E38)</f>
        <v>0</v>
      </c>
      <c r="F39" s="19">
        <f t="shared" si="3"/>
        <v>2000</v>
      </c>
    </row>
    <row r="40" spans="1:6" ht="16.5" thickBot="1" x14ac:dyDescent="0.3">
      <c r="A40" s="34">
        <v>33</v>
      </c>
      <c r="B40" s="11" t="s">
        <v>14</v>
      </c>
      <c r="C40" s="20"/>
      <c r="D40" s="20"/>
      <c r="E40" s="20"/>
      <c r="F40" s="20"/>
    </row>
    <row r="41" spans="1:6" x14ac:dyDescent="0.25">
      <c r="A41" s="44">
        <v>34</v>
      </c>
      <c r="B41" s="16" t="s">
        <v>15</v>
      </c>
      <c r="C41" s="21">
        <v>220</v>
      </c>
      <c r="D41" s="21"/>
      <c r="E41" s="21"/>
      <c r="F41" s="21">
        <f>SUM(C41:E41)</f>
        <v>220</v>
      </c>
    </row>
    <row r="42" spans="1:6" x14ac:dyDescent="0.25">
      <c r="A42" s="42">
        <v>35</v>
      </c>
      <c r="B42" s="16" t="s">
        <v>16</v>
      </c>
      <c r="C42" s="21">
        <v>392</v>
      </c>
      <c r="D42" s="21"/>
      <c r="E42" s="21"/>
      <c r="F42" s="21">
        <f t="shared" ref="F42:F49" si="4">SUM(C42:E42)</f>
        <v>392</v>
      </c>
    </row>
    <row r="43" spans="1:6" x14ac:dyDescent="0.25">
      <c r="A43" s="41">
        <v>36</v>
      </c>
      <c r="B43" s="16" t="s">
        <v>40</v>
      </c>
      <c r="C43" s="21">
        <v>307</v>
      </c>
      <c r="D43" s="21"/>
      <c r="E43" s="21"/>
      <c r="F43" s="21">
        <f t="shared" si="4"/>
        <v>307</v>
      </c>
    </row>
    <row r="44" spans="1:6" x14ac:dyDescent="0.25">
      <c r="A44" s="44">
        <v>37</v>
      </c>
      <c r="B44" s="16" t="s">
        <v>41</v>
      </c>
      <c r="C44" s="21">
        <v>134</v>
      </c>
      <c r="D44" s="21"/>
      <c r="E44" s="21"/>
      <c r="F44" s="21">
        <f t="shared" si="4"/>
        <v>134</v>
      </c>
    </row>
    <row r="45" spans="1:6" x14ac:dyDescent="0.25">
      <c r="A45" s="41">
        <v>38</v>
      </c>
      <c r="B45" s="16" t="s">
        <v>42</v>
      </c>
      <c r="C45" s="21">
        <v>55</v>
      </c>
      <c r="D45" s="21"/>
      <c r="E45" s="21"/>
      <c r="F45" s="21">
        <f t="shared" si="4"/>
        <v>55</v>
      </c>
    </row>
    <row r="46" spans="1:6" x14ac:dyDescent="0.25">
      <c r="A46" s="41">
        <v>39</v>
      </c>
      <c r="B46" s="16" t="s">
        <v>43</v>
      </c>
      <c r="C46" s="21">
        <v>45</v>
      </c>
      <c r="D46" s="21"/>
      <c r="E46" s="21"/>
      <c r="F46" s="21">
        <f t="shared" si="4"/>
        <v>45</v>
      </c>
    </row>
    <row r="47" spans="1:6" x14ac:dyDescent="0.25">
      <c r="A47" s="41">
        <v>40</v>
      </c>
      <c r="B47" s="16" t="s">
        <v>44</v>
      </c>
      <c r="C47" s="21">
        <v>165</v>
      </c>
      <c r="D47" s="21"/>
      <c r="E47" s="21"/>
      <c r="F47" s="21">
        <f t="shared" si="4"/>
        <v>165</v>
      </c>
    </row>
    <row r="48" spans="1:6" x14ac:dyDescent="0.25">
      <c r="A48" s="43">
        <v>41</v>
      </c>
      <c r="B48" s="16" t="s">
        <v>45</v>
      </c>
      <c r="C48" s="21">
        <v>19</v>
      </c>
      <c r="D48" s="21"/>
      <c r="E48" s="21"/>
      <c r="F48" s="21">
        <f t="shared" si="4"/>
        <v>19</v>
      </c>
    </row>
    <row r="49" spans="1:6" ht="16.5" thickBot="1" x14ac:dyDescent="0.3">
      <c r="A49" s="42">
        <v>42</v>
      </c>
      <c r="B49" s="22" t="s">
        <v>9</v>
      </c>
      <c r="C49" s="23">
        <v>361</v>
      </c>
      <c r="D49" s="23"/>
      <c r="E49" s="23"/>
      <c r="F49" s="21">
        <f t="shared" si="4"/>
        <v>361</v>
      </c>
    </row>
    <row r="50" spans="1:6" ht="16.5" thickBot="1" x14ac:dyDescent="0.3">
      <c r="A50" s="34">
        <v>43</v>
      </c>
      <c r="B50" s="11" t="s">
        <v>17</v>
      </c>
      <c r="C50" s="19">
        <f>SUM(C41:C49)</f>
        <v>1698</v>
      </c>
      <c r="D50" s="19">
        <f>SUM(D41:D49)</f>
        <v>0</v>
      </c>
      <c r="E50" s="19">
        <f t="shared" ref="E50:F50" si="5">SUM(E41:E49)</f>
        <v>0</v>
      </c>
      <c r="F50" s="29">
        <f t="shared" si="5"/>
        <v>1698</v>
      </c>
    </row>
    <row r="51" spans="1:6" ht="16.5" thickBot="1" x14ac:dyDescent="0.3">
      <c r="A51" s="46">
        <v>44</v>
      </c>
      <c r="B51" s="11" t="s">
        <v>18</v>
      </c>
      <c r="C51" s="24"/>
      <c r="D51" s="24"/>
      <c r="E51" s="24"/>
      <c r="F51" s="24"/>
    </row>
    <row r="52" spans="1:6" x14ac:dyDescent="0.25">
      <c r="A52" s="43">
        <v>45</v>
      </c>
      <c r="B52" s="25" t="s">
        <v>46</v>
      </c>
      <c r="C52" s="8">
        <v>102</v>
      </c>
      <c r="D52" s="8"/>
      <c r="E52" s="8"/>
      <c r="F52" s="8">
        <f>SUM(C52:E52)</f>
        <v>102</v>
      </c>
    </row>
    <row r="53" spans="1:6" ht="16.5" thickBot="1" x14ac:dyDescent="0.3">
      <c r="A53" s="42">
        <v>46</v>
      </c>
      <c r="B53" s="26" t="s">
        <v>9</v>
      </c>
      <c r="C53" s="8">
        <v>28</v>
      </c>
      <c r="D53" s="8"/>
      <c r="E53" s="8"/>
      <c r="F53" s="8">
        <f>SUM(C53:E53)</f>
        <v>28</v>
      </c>
    </row>
    <row r="54" spans="1:6" ht="16.5" thickBot="1" x14ac:dyDescent="0.3">
      <c r="A54" s="34">
        <v>47</v>
      </c>
      <c r="B54" s="11" t="s">
        <v>19</v>
      </c>
      <c r="C54" s="27">
        <f>SUM(C52:C53)</f>
        <v>130</v>
      </c>
      <c r="D54" s="27">
        <f>SUM(D52:D53)</f>
        <v>0</v>
      </c>
      <c r="E54" s="27">
        <f t="shared" ref="E54:F54" si="6">SUM(E52:E53)</f>
        <v>0</v>
      </c>
      <c r="F54" s="27">
        <f t="shared" si="6"/>
        <v>130</v>
      </c>
    </row>
    <row r="55" spans="1:6" ht="16.5" thickBot="1" x14ac:dyDescent="0.3">
      <c r="A55" s="34">
        <v>48</v>
      </c>
      <c r="B55" s="11" t="s">
        <v>20</v>
      </c>
      <c r="C55" s="28"/>
      <c r="D55" s="28"/>
      <c r="E55" s="28"/>
      <c r="F55" s="28"/>
    </row>
    <row r="56" spans="1:6" x14ac:dyDescent="0.25">
      <c r="A56" s="44">
        <v>49</v>
      </c>
      <c r="B56" s="16" t="s">
        <v>21</v>
      </c>
      <c r="C56" s="17">
        <v>157</v>
      </c>
      <c r="D56" s="17"/>
      <c r="E56" s="17"/>
      <c r="F56" s="17">
        <f>SUM(C56:E56)</f>
        <v>157</v>
      </c>
    </row>
    <row r="57" spans="1:6" x14ac:dyDescent="0.25">
      <c r="A57" s="42">
        <v>50</v>
      </c>
      <c r="B57" s="16" t="s">
        <v>22</v>
      </c>
      <c r="C57" s="17">
        <v>47</v>
      </c>
      <c r="D57" s="17"/>
      <c r="E57" s="17"/>
      <c r="F57" s="17">
        <f t="shared" ref="F57:F61" si="7">SUM(C57:E57)</f>
        <v>47</v>
      </c>
    </row>
    <row r="58" spans="1:6" x14ac:dyDescent="0.25">
      <c r="A58" s="42">
        <v>51</v>
      </c>
      <c r="B58" s="16" t="s">
        <v>47</v>
      </c>
      <c r="C58" s="17">
        <v>69</v>
      </c>
      <c r="D58" s="17"/>
      <c r="E58" s="17"/>
      <c r="F58" s="17">
        <f t="shared" si="7"/>
        <v>69</v>
      </c>
    </row>
    <row r="59" spans="1:6" x14ac:dyDescent="0.25">
      <c r="A59" s="41">
        <v>52</v>
      </c>
      <c r="B59" s="16" t="s">
        <v>48</v>
      </c>
      <c r="C59" s="17">
        <v>36</v>
      </c>
      <c r="D59" s="17"/>
      <c r="E59" s="17"/>
      <c r="F59" s="17">
        <f t="shared" si="7"/>
        <v>36</v>
      </c>
    </row>
    <row r="60" spans="1:6" x14ac:dyDescent="0.25">
      <c r="A60" s="41">
        <v>53</v>
      </c>
      <c r="B60" s="16" t="s">
        <v>61</v>
      </c>
      <c r="C60" s="17"/>
      <c r="D60" s="17"/>
      <c r="E60" s="17">
        <v>154</v>
      </c>
      <c r="F60" s="17">
        <f t="shared" si="7"/>
        <v>154</v>
      </c>
    </row>
    <row r="61" spans="1:6" ht="16.5" thickBot="1" x14ac:dyDescent="0.3">
      <c r="A61" s="42">
        <v>54</v>
      </c>
      <c r="B61" s="22" t="s">
        <v>9</v>
      </c>
      <c r="C61" s="17">
        <v>83</v>
      </c>
      <c r="D61" s="17"/>
      <c r="E61" s="17">
        <v>41</v>
      </c>
      <c r="F61" s="17">
        <f t="shared" si="7"/>
        <v>124</v>
      </c>
    </row>
    <row r="62" spans="1:6" ht="16.5" thickBot="1" x14ac:dyDescent="0.3">
      <c r="A62" s="34">
        <v>55</v>
      </c>
      <c r="B62" s="11" t="s">
        <v>23</v>
      </c>
      <c r="C62" s="29">
        <f>SUM(C56:C61)</f>
        <v>392</v>
      </c>
      <c r="D62" s="29">
        <f t="shared" ref="D62:F62" si="8">SUM(D56:D61)</f>
        <v>0</v>
      </c>
      <c r="E62" s="29">
        <f t="shared" si="8"/>
        <v>195</v>
      </c>
      <c r="F62" s="29">
        <f t="shared" si="8"/>
        <v>587</v>
      </c>
    </row>
    <row r="63" spans="1:6" ht="16.5" thickBot="1" x14ac:dyDescent="0.3">
      <c r="A63" s="44">
        <v>56</v>
      </c>
      <c r="B63" s="11" t="s">
        <v>24</v>
      </c>
      <c r="C63" s="30"/>
      <c r="D63" s="30"/>
      <c r="E63" s="30"/>
      <c r="F63" s="29"/>
    </row>
    <row r="64" spans="1:6" x14ac:dyDescent="0.25">
      <c r="A64" s="44">
        <v>57</v>
      </c>
      <c r="B64" s="31" t="s">
        <v>25</v>
      </c>
      <c r="C64" s="31">
        <v>434</v>
      </c>
      <c r="D64" s="31"/>
      <c r="E64" s="31"/>
      <c r="F64" s="31">
        <f>SUM(C64:E64)</f>
        <v>434</v>
      </c>
    </row>
    <row r="65" spans="1:6" x14ac:dyDescent="0.25">
      <c r="A65" s="41">
        <v>58</v>
      </c>
      <c r="B65" s="10" t="s">
        <v>9</v>
      </c>
      <c r="C65" s="31">
        <v>117</v>
      </c>
      <c r="D65" s="32"/>
      <c r="E65" s="31"/>
      <c r="F65" s="31">
        <f>SUM(C65:E65)</f>
        <v>117</v>
      </c>
    </row>
    <row r="66" spans="1:6" ht="16.5" thickBot="1" x14ac:dyDescent="0.3">
      <c r="A66" s="40">
        <v>59</v>
      </c>
      <c r="B66" s="18" t="s">
        <v>26</v>
      </c>
      <c r="C66" s="19">
        <f>SUM(C64:C65)</f>
        <v>551</v>
      </c>
      <c r="D66" s="19">
        <f t="shared" ref="D66:F66" si="9">SUM(D64:D65)</f>
        <v>0</v>
      </c>
      <c r="E66" s="19">
        <f t="shared" si="9"/>
        <v>0</v>
      </c>
      <c r="F66" s="19">
        <f t="shared" si="9"/>
        <v>551</v>
      </c>
    </row>
    <row r="67" spans="1:6" ht="16.5" thickBot="1" x14ac:dyDescent="0.3">
      <c r="A67" s="43">
        <v>60</v>
      </c>
      <c r="B67" s="11" t="s">
        <v>27</v>
      </c>
      <c r="C67" s="29">
        <f>C34+C54+C50+C62+C39+C66</f>
        <v>457252</v>
      </c>
      <c r="D67" s="29">
        <f t="shared" ref="D67:F67" si="10">D34+D54+D50+D62+D39+D66</f>
        <v>-2334</v>
      </c>
      <c r="E67" s="29">
        <f t="shared" si="10"/>
        <v>-51232</v>
      </c>
      <c r="F67" s="29">
        <f t="shared" si="10"/>
        <v>403686</v>
      </c>
    </row>
    <row r="68" spans="1:6" x14ac:dyDescent="0.25">
      <c r="A68" s="45"/>
    </row>
  </sheetData>
  <mergeCells count="3">
    <mergeCell ref="A2:F2"/>
    <mergeCell ref="A5:C5"/>
    <mergeCell ref="A1:F1"/>
  </mergeCells>
  <pageMargins left="0.70866141732283472" right="0.70866141732283472" top="0.74803149606299213" bottom="0.74803149606299213" header="0.31496062992125984" footer="0.31496062992125984"/>
  <pageSetup paperSize="9" scale="7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Windows-felhasználó</dc:creator>
  <cp:lastModifiedBy>Windows-felhasználó</cp:lastModifiedBy>
  <cp:lastPrinted>2023-01-18T14:04:26Z</cp:lastPrinted>
  <dcterms:created xsi:type="dcterms:W3CDTF">2022-10-12T12:44:16Z</dcterms:created>
  <dcterms:modified xsi:type="dcterms:W3CDTF">2023-09-14T06:07:49Z</dcterms:modified>
</cp:coreProperties>
</file>