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98" i="1" l="1"/>
  <c r="E106" i="1" l="1"/>
  <c r="F78" i="1" l="1"/>
  <c r="F100" i="1" l="1"/>
  <c r="F18" i="1" l="1"/>
  <c r="F20" i="1"/>
  <c r="F23" i="1"/>
  <c r="F24" i="1"/>
  <c r="F25" i="1"/>
  <c r="F27" i="1"/>
  <c r="F38" i="1"/>
  <c r="F41" i="1"/>
  <c r="F42" i="1"/>
  <c r="F43" i="1"/>
  <c r="F44" i="1"/>
  <c r="F45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4" i="1"/>
  <c r="F65" i="1"/>
  <c r="F66" i="1"/>
  <c r="F67" i="1"/>
  <c r="F69" i="1"/>
  <c r="F76" i="1"/>
  <c r="F77" i="1"/>
  <c r="F79" i="1"/>
  <c r="F83" i="1"/>
  <c r="F85" i="1"/>
  <c r="F86" i="1"/>
  <c r="F88" i="1"/>
  <c r="F91" i="1"/>
  <c r="F95" i="1"/>
  <c r="F96" i="1"/>
  <c r="F99" i="1"/>
  <c r="F101" i="1"/>
  <c r="F105" i="1"/>
  <c r="F109" i="1"/>
  <c r="F110" i="1"/>
  <c r="F112" i="1"/>
  <c r="F113" i="1"/>
  <c r="F114" i="1"/>
  <c r="F116" i="1"/>
  <c r="F119" i="1"/>
  <c r="F121" i="1"/>
  <c r="F130" i="1"/>
  <c r="F131" i="1"/>
  <c r="F6" i="1"/>
  <c r="C106" i="1" l="1"/>
  <c r="D120" i="1" l="1"/>
  <c r="E120" i="1"/>
  <c r="F120" i="1" l="1"/>
  <c r="C111" i="1"/>
  <c r="D35" i="1" l="1"/>
  <c r="E35" i="1"/>
  <c r="C35" i="1"/>
  <c r="D26" i="1"/>
  <c r="E26" i="1"/>
  <c r="C26" i="1"/>
  <c r="F35" i="1" l="1"/>
  <c r="F26" i="1"/>
  <c r="C124" i="1"/>
  <c r="C120" i="1"/>
  <c r="C92" i="1"/>
  <c r="C87" i="1"/>
  <c r="C80" i="1"/>
  <c r="C47" i="1"/>
  <c r="C40" i="1"/>
  <c r="C134" i="1" l="1"/>
  <c r="C63" i="1"/>
  <c r="E111" i="1" l="1"/>
  <c r="D106" i="1"/>
  <c r="D111" i="1" s="1"/>
  <c r="F106" i="1" l="1"/>
  <c r="F111" i="1"/>
  <c r="E47" i="1"/>
  <c r="D80" i="1" l="1"/>
  <c r="E80" i="1"/>
  <c r="E98" i="1" s="1"/>
  <c r="D40" i="1"/>
  <c r="E40" i="1"/>
  <c r="F80" i="1" l="1"/>
  <c r="E63" i="1"/>
  <c r="F40" i="1"/>
  <c r="E124" i="1"/>
  <c r="D124" i="1"/>
  <c r="E92" i="1"/>
  <c r="D92" i="1"/>
  <c r="E87" i="1"/>
  <c r="D87" i="1"/>
  <c r="D47" i="1"/>
  <c r="F87" i="1" l="1"/>
  <c r="F124" i="1"/>
  <c r="D63" i="1"/>
  <c r="F47" i="1"/>
  <c r="F92" i="1"/>
  <c r="D134" i="1"/>
  <c r="E134" i="1"/>
  <c r="F63" i="1" l="1"/>
  <c r="D98" i="1"/>
  <c r="F98" i="1" s="1"/>
  <c r="F134" i="1"/>
</calcChain>
</file>

<file path=xl/sharedStrings.xml><?xml version="1.0" encoding="utf-8"?>
<sst xmlns="http://schemas.openxmlformats.org/spreadsheetml/2006/main" count="269" uniqueCount="255">
  <si>
    <t>rovat</t>
  </si>
  <si>
    <t>megnevezés</t>
  </si>
  <si>
    <t>A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</si>
  <si>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</si>
  <si>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</si>
  <si>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</si>
  <si>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</si>
  <si>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</si>
  <si>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</si>
  <si>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</si>
  <si>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</si>
  <si>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</si>
  <si>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</si>
  <si>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</si>
  <si>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</si>
  <si>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</si>
  <si>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</si>
  <si>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</si>
  <si>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</si>
  <si>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</si>
  <si>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</si>
  <si>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</si>
  <si>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</si>
  <si>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</si>
  <si>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</si>
  <si>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</si>
  <si>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</si>
  <si>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</si>
  <si>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</si>
  <si>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</si>
  <si>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</si>
  <si>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</si>
  <si>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</si>
  <si>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</si>
  <si>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</si>
  <si>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</si>
  <si>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</si>
  <si>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</si>
  <si>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</si>
  <si>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</si>
  <si>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</si>
  <si>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</si>
  <si>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</si>
  <si>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</si>
  <si>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</si>
  <si>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</si>
  <si>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</si>
  <si>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</si>
  <si>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</si>
  <si>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</si>
  <si>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</si>
  <si>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</si>
  <si>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</si>
  <si>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</si>
  <si>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</si>
  <si>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</si>
  <si>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</si>
  <si>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</si>
  <si>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</si>
  <si>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</si>
  <si>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</si>
  <si>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</si>
  <si>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</si>
  <si>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</si>
  <si>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</si>
  <si>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</si>
  <si>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</si>
  <si>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</si>
  <si>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</si>
  <si>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</si>
  <si>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</si>
  <si>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</si>
  <si>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</si>
  <si>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</si>
  <si>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</si>
  <si>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</si>
  <si>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</si>
  <si>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</si>
  <si>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</si>
  <si>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</si>
  <si>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</si>
  <si>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</si>
  <si>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</si>
  <si>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</si>
  <si>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</si>
  <si>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</si>
  <si>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</si>
  <si>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</si>
  <si>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</si>
  <si>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</si>
  <si>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</si>
  <si>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</si>
  <si>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</si>
  <si>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</si>
  <si>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</si>
  <si>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</si>
  <si>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</si>
  <si>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</si>
  <si>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</si>
  <si>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</si>
  <si>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</si>
  <si>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</si>
  <si>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</si>
  <si>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</si>
  <si>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</si>
  <si>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</si>
  <si>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</si>
  <si>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</si>
  <si>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</si>
  <si>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</si>
  <si>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</si>
  <si>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</si>
  <si>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</si>
  <si>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</si>
  <si>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</si>
  <si>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</si>
  <si>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</si>
  <si>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</si>
  <si>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</si>
  <si>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</si>
  <si>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</si>
  <si>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</si>
  <si>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</si>
  <si>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</si>
  <si>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</si>
  <si>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</si>
  <si>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</si>
  <si>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</si>
  <si>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</si>
  <si>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</si>
  <si>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</si>
  <si>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</si>
  <si>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</si>
  <si>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</si>
  <si>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</si>
  <si>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</si>
  <si>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</si>
  <si>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</si>
  <si>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</si>
  <si>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</si>
  <si>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</si>
  <si>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</si>
  <si>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</si>
  <si>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</si>
  <si>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</si>
  <si>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</si>
  <si>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</si>
  <si>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</si>
  <si>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</si>
  <si>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</si>
  <si>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</si>
  <si>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</si>
  <si>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</si>
  <si>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</si>
  <si>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</si>
  <si>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</si>
  <si>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</si>
  <si>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</si>
  <si>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</si>
  <si>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</si>
  <si>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</si>
  <si>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</si>
  <si>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</si>
  <si>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</si>
  <si>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</si>
  <si>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</si>
  <si>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</si>
  <si>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</si>
  <si>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</si>
  <si>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</si>
  <si>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</si>
  <si>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</si>
  <si>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</si>
  <si>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</si>
  <si>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</si>
  <si>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</si>
  <si>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</si>
  <si>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</si>
  <si>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</si>
  <si>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</si>
  <si>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</si>
  <si>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</si>
  <si>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</si>
  <si>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</si>
  <si>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</si>
  <si>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</si>
  <si>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</si>
  <si>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</si>
  <si>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</si>
  <si>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</si>
  <si>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</si>
  <si>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</si>
  <si>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</si>
  <si>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</si>
  <si>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</si>
  <si>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</si>
  <si>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</si>
  <si>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</si>
  <si>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</si>
  <si>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</si>
  <si>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</si>
  <si>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</si>
  <si>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</si>
  <si>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</si>
  <si>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</si>
  <si>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</si>
  <si>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</si>
  <si>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</si>
  <si>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</si>
  <si>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</si>
  <si>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</si>
  <si>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</si>
  <si>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</si>
  <si>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eredeti előirányzat 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</si>
  <si>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</si>
  <si>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</si>
  <si>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</si>
  <si>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</si>
  <si>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</si>
  <si>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</si>
  <si>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</si>
  <si>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</si>
  <si>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</si>
  <si>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</si>
  <si>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</si>
  <si>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</si>
  <si>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</si>
  <si>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</si>
  <si>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</si>
  <si>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</si>
  <si>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Szociális hozzájárulási adó (közfoglalkoztatás)</t>
  </si>
  <si>
    <t>Törvény szerinti illetmények (pályázatos bétek EFOP 1.2.11. Fiatalok társadalmi integr.)</t>
  </si>
  <si>
    <t>Törvény szerinti illetmények (pályázatos bétek TOP 5.3.1. Helyi identitás)</t>
  </si>
  <si>
    <t>Törvény szerinti illetmények (pályázatos bérek KEHOP)</t>
  </si>
  <si>
    <t>Szociális hozzájárulási adó (EFOP 1.2.11 Fiatalok társadalmi integr.)</t>
  </si>
  <si>
    <t>B355-09</t>
  </si>
  <si>
    <t>Talajterhelési díj</t>
  </si>
  <si>
    <t>Törvény szerinti illetmények (pályázatos bétek TOP 2.1.2.Zöldváros)</t>
  </si>
  <si>
    <t>Törvény szerinti illetmények (pályázatos bétek TOP 3.2.1. Napelem)</t>
  </si>
  <si>
    <t>Szociális hozzájárulási adó (TOP 5.3.1. Helyi identitás)</t>
  </si>
  <si>
    <t>Szociális hozzájárulási adó (KEHOP)</t>
  </si>
  <si>
    <t>Szociális hozzájárulási adó (TOP 2.1.2. Zöldváros)</t>
  </si>
  <si>
    <t>Szociális hozzájárulási adó (TOP 3.2.1. Napelem)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</si>
  <si>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</si>
  <si>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</si>
  <si>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</si>
  <si>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</si>
  <si>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</si>
  <si>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</si>
  <si>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</si>
  <si>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</si>
  <si>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Kimutatatás Kunszentmiklós Város Önkormányzata   2022. évi költségvetés 01-12 hó teljesítési adatairól</t>
  </si>
  <si>
    <t>K513</t>
  </si>
  <si>
    <t xml:space="preserve">Tartalékok </t>
  </si>
  <si>
    <t>Kunszentmiklós, 2023. május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</si>
</sst>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wrapText="1"/>
    </xf>
    <xf numFmtId="3" fontId="2" fillId="3" borderId="22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30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49" fontId="2" fillId="4" borderId="3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2" xfId="0" applyNumberFormat="1" applyFont="1" applyFill="1" applyBorder="1" applyAlignment="1">
      <alignment wrapText="1"/>
    </xf>
    <xf numFmtId="0" fontId="5" fillId="0" borderId="0" xfId="0" applyFont="1"/>
    <xf numFmtId="3" fontId="1" fillId="5" borderId="22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3" fontId="2" fillId="5" borderId="33" xfId="0" applyNumberFormat="1" applyFont="1" applyFill="1" applyBorder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6" fillId="6" borderId="9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3" fontId="2" fillId="6" borderId="29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6" borderId="7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2" fillId="6" borderId="33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3" fontId="3" fillId="6" borderId="9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3" fontId="2" fillId="6" borderId="4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0" fontId="2" fillId="6" borderId="0" xfId="0" applyFont="1" applyFill="1"/>
    <xf numFmtId="3" fontId="5" fillId="3" borderId="17" xfId="0" applyNumberFormat="1" applyFont="1" applyFill="1" applyBorder="1" applyAlignment="1">
      <alignment wrapText="1"/>
    </xf>
    <xf numFmtId="3" fontId="6" fillId="6" borderId="10" xfId="0" applyNumberFormat="1" applyFont="1" applyFill="1" applyBorder="1" applyAlignment="1">
      <alignment wrapText="1"/>
    </xf>
    <xf numFmtId="3" fontId="6" fillId="6" borderId="27" xfId="0" applyNumberFormat="1" applyFont="1" applyFill="1" applyBorder="1" applyAlignment="1">
      <alignment wrapText="1"/>
    </xf>
    <xf numFmtId="3" fontId="5" fillId="4" borderId="17" xfId="0" applyNumberFormat="1" applyFont="1" applyFill="1" applyBorder="1" applyAlignment="1">
      <alignment wrapText="1"/>
    </xf>
    <xf numFmtId="3" fontId="7" fillId="5" borderId="16" xfId="0" applyNumberFormat="1" applyFont="1" applyFill="1" applyBorder="1" applyAlignment="1">
      <alignment wrapText="1"/>
    </xf>
    <xf numFmtId="10" fontId="2" fillId="0" borderId="0" xfId="1" applyNumberFormat="1" applyFont="1" applyFill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"/>
  <sheetViews>
    <sheetView tabSelected="1" topLeftCell="A106" workbookViewId="0">
      <selection activeCell="T117" sqref="T117"/>
    </sheetView>
  </sheetViews>
  <sheetFormatPr defaultColWidth="9.140625" defaultRowHeight="15" x14ac:dyDescent="0.25"/>
  <cols>
    <col min="1" max="1" width="11.28515625" style="2" customWidth="1"/>
    <col min="2" max="2" width="50" style="10" customWidth="1"/>
    <col min="3" max="3" width="13.7109375" style="19" customWidth="1"/>
    <col min="4" max="4" width="12.42578125" style="19" customWidth="1"/>
    <col min="5" max="5" width="12.28515625" style="19" customWidth="1"/>
    <col min="6" max="6" width="9.5703125" style="2" customWidth="1"/>
    <col min="7" max="16384" width="9.140625" style="2"/>
  </cols>
  <sheetData>
    <row r="1" spans="1:6" x14ac:dyDescent="0.25">
      <c r="A1" s="2" t="s">
        <v>212</v>
      </c>
    </row>
    <row r="2" spans="1:6" ht="38.25" customHeight="1" x14ac:dyDescent="0.25">
      <c r="A2" s="1"/>
      <c r="B2" s="112" t="s">
        <v>251</v>
      </c>
      <c r="C2" s="112"/>
      <c r="D2" s="112"/>
      <c r="E2" s="112"/>
    </row>
    <row r="3" spans="1:6" ht="31.5" customHeight="1" thickBot="1" x14ac:dyDescent="0.3">
      <c r="A3" s="3"/>
      <c r="B3" s="4"/>
      <c r="C3" s="11"/>
      <c r="D3" s="11"/>
      <c r="E3" s="11"/>
    </row>
    <row r="4" spans="1:6" x14ac:dyDescent="0.25">
      <c r="A4" s="113" t="s">
        <v>0</v>
      </c>
      <c r="B4" s="115" t="s">
        <v>1</v>
      </c>
      <c r="C4" s="12" t="s">
        <v>2</v>
      </c>
      <c r="D4" s="12" t="s">
        <v>3</v>
      </c>
      <c r="E4" s="13" t="s">
        <v>4</v>
      </c>
    </row>
    <row r="5" spans="1:6" ht="29.25" thickBot="1" x14ac:dyDescent="0.3">
      <c r="A5" s="114"/>
      <c r="B5" s="116"/>
      <c r="C5" s="15" t="s">
        <v>213</v>
      </c>
      <c r="D5" s="14" t="s">
        <v>214</v>
      </c>
      <c r="E5" s="15" t="s">
        <v>215</v>
      </c>
    </row>
    <row r="6" spans="1:6" x14ac:dyDescent="0.25">
      <c r="A6" s="67" t="s">
        <v>5</v>
      </c>
      <c r="B6" s="68" t="s">
        <v>226</v>
      </c>
      <c r="C6" s="69">
        <v>16289</v>
      </c>
      <c r="D6" s="69">
        <v>26910</v>
      </c>
      <c r="E6" s="69">
        <v>26869</v>
      </c>
      <c r="F6" s="109">
        <f>E6/D6</f>
        <v>0.99847640282422889</v>
      </c>
    </row>
    <row r="7" spans="1:6" ht="30" x14ac:dyDescent="0.25">
      <c r="A7" s="67" t="s">
        <v>5</v>
      </c>
      <c r="B7" s="70" t="s">
        <v>231</v>
      </c>
      <c r="C7" s="69"/>
      <c r="D7" s="69"/>
      <c r="E7" s="69"/>
      <c r="F7" s="109"/>
    </row>
    <row r="8" spans="1:6" ht="30" x14ac:dyDescent="0.25">
      <c r="A8" s="67" t="s">
        <v>5</v>
      </c>
      <c r="B8" s="70" t="s">
        <v>232</v>
      </c>
      <c r="C8" s="69"/>
      <c r="D8" s="69"/>
      <c r="E8" s="69"/>
      <c r="F8" s="109"/>
    </row>
    <row r="9" spans="1:6" ht="30" x14ac:dyDescent="0.25">
      <c r="A9" s="67" t="s">
        <v>5</v>
      </c>
      <c r="B9" s="70" t="s">
        <v>233</v>
      </c>
      <c r="C9" s="69"/>
      <c r="D9" s="69"/>
      <c r="E9" s="69"/>
      <c r="F9" s="109"/>
    </row>
    <row r="10" spans="1:6" ht="30" x14ac:dyDescent="0.25">
      <c r="A10" s="67" t="s">
        <v>5</v>
      </c>
      <c r="B10" s="70" t="s">
        <v>237</v>
      </c>
      <c r="C10" s="69"/>
      <c r="D10" s="69"/>
      <c r="E10" s="69"/>
      <c r="F10" s="109"/>
    </row>
    <row r="11" spans="1:6" ht="30" x14ac:dyDescent="0.25">
      <c r="A11" s="67" t="s">
        <v>5</v>
      </c>
      <c r="B11" s="70" t="s">
        <v>238</v>
      </c>
      <c r="C11" s="69"/>
      <c r="D11" s="69"/>
      <c r="E11" s="69"/>
      <c r="F11" s="109"/>
    </row>
    <row r="12" spans="1:6" x14ac:dyDescent="0.25">
      <c r="A12" s="67" t="s">
        <v>228</v>
      </c>
      <c r="B12" s="68" t="s">
        <v>227</v>
      </c>
      <c r="C12" s="69"/>
      <c r="D12" s="69"/>
      <c r="E12" s="69"/>
      <c r="F12" s="109"/>
    </row>
    <row r="13" spans="1:6" x14ac:dyDescent="0.25">
      <c r="A13" s="67" t="s">
        <v>247</v>
      </c>
      <c r="B13" s="68" t="s">
        <v>248</v>
      </c>
      <c r="C13" s="69"/>
      <c r="D13" s="69"/>
      <c r="E13" s="69"/>
      <c r="F13" s="109"/>
    </row>
    <row r="14" spans="1:6" x14ac:dyDescent="0.25">
      <c r="A14" s="67" t="s">
        <v>6</v>
      </c>
      <c r="B14" s="68" t="s">
        <v>7</v>
      </c>
      <c r="C14" s="69"/>
      <c r="D14" s="69">
        <v>98</v>
      </c>
      <c r="E14" s="69">
        <v>95</v>
      </c>
      <c r="F14" s="109"/>
    </row>
    <row r="15" spans="1:6" x14ac:dyDescent="0.25">
      <c r="A15" s="71" t="s">
        <v>8</v>
      </c>
      <c r="B15" s="72" t="s">
        <v>9</v>
      </c>
      <c r="C15" s="69"/>
      <c r="D15" s="69"/>
      <c r="E15" s="69"/>
      <c r="F15" s="109"/>
    </row>
    <row r="16" spans="1:6" x14ac:dyDescent="0.25">
      <c r="A16" s="71" t="s">
        <v>10</v>
      </c>
      <c r="B16" s="72" t="s">
        <v>11</v>
      </c>
      <c r="C16" s="69"/>
      <c r="D16" s="69"/>
      <c r="E16" s="69"/>
      <c r="F16" s="109"/>
    </row>
    <row r="17" spans="1:6" x14ac:dyDescent="0.25">
      <c r="A17" s="71" t="s">
        <v>12</v>
      </c>
      <c r="B17" s="72" t="s">
        <v>13</v>
      </c>
      <c r="C17" s="69"/>
      <c r="D17" s="69"/>
      <c r="E17" s="69"/>
      <c r="F17" s="109"/>
    </row>
    <row r="18" spans="1:6" x14ac:dyDescent="0.25">
      <c r="A18" s="71" t="s">
        <v>14</v>
      </c>
      <c r="B18" s="72" t="s">
        <v>15</v>
      </c>
      <c r="C18" s="69">
        <v>324</v>
      </c>
      <c r="D18" s="69">
        <v>253</v>
      </c>
      <c r="E18" s="69">
        <v>253</v>
      </c>
      <c r="F18" s="109">
        <f>E18/D18</f>
        <v>1</v>
      </c>
    </row>
    <row r="19" spans="1:6" x14ac:dyDescent="0.25">
      <c r="A19" s="71" t="s">
        <v>16</v>
      </c>
      <c r="B19" s="72" t="s">
        <v>17</v>
      </c>
      <c r="C19" s="69"/>
      <c r="D19" s="69"/>
      <c r="E19" s="69"/>
      <c r="F19" s="109"/>
    </row>
    <row r="20" spans="1:6" x14ac:dyDescent="0.25">
      <c r="A20" s="71" t="s">
        <v>18</v>
      </c>
      <c r="B20" s="72" t="s">
        <v>19</v>
      </c>
      <c r="C20" s="69">
        <v>30</v>
      </c>
      <c r="D20" s="69">
        <v>40</v>
      </c>
      <c r="E20" s="69">
        <v>40</v>
      </c>
      <c r="F20" s="109">
        <f>E20/D20</f>
        <v>1</v>
      </c>
    </row>
    <row r="21" spans="1:6" x14ac:dyDescent="0.25">
      <c r="A21" s="71" t="s">
        <v>20</v>
      </c>
      <c r="B21" s="72" t="s">
        <v>21</v>
      </c>
      <c r="C21" s="69"/>
      <c r="D21" s="69"/>
      <c r="E21" s="69"/>
      <c r="F21" s="109"/>
    </row>
    <row r="22" spans="1:6" ht="30" x14ac:dyDescent="0.25">
      <c r="A22" s="71" t="s">
        <v>22</v>
      </c>
      <c r="B22" s="72" t="s">
        <v>23</v>
      </c>
      <c r="C22" s="69"/>
      <c r="D22" s="69"/>
      <c r="E22" s="69"/>
      <c r="F22" s="109"/>
    </row>
    <row r="23" spans="1:6" ht="30" x14ac:dyDescent="0.25">
      <c r="A23" s="71" t="s">
        <v>24</v>
      </c>
      <c r="B23" s="72" t="s">
        <v>25</v>
      </c>
      <c r="C23" s="69"/>
      <c r="D23" s="69">
        <v>429</v>
      </c>
      <c r="E23" s="69">
        <v>429</v>
      </c>
      <c r="F23" s="109">
        <f>E23/D23</f>
        <v>1</v>
      </c>
    </row>
    <row r="24" spans="1:6" x14ac:dyDescent="0.25">
      <c r="A24" s="71" t="s">
        <v>26</v>
      </c>
      <c r="B24" s="72" t="s">
        <v>27</v>
      </c>
      <c r="C24" s="69">
        <v>26400</v>
      </c>
      <c r="D24" s="69">
        <v>26912</v>
      </c>
      <c r="E24" s="69">
        <v>26911</v>
      </c>
      <c r="F24" s="109">
        <f>E24/D24</f>
        <v>0.99996284185493456</v>
      </c>
    </row>
    <row r="25" spans="1:6" ht="15.75" thickBot="1" x14ac:dyDescent="0.3">
      <c r="A25" s="73" t="s">
        <v>28</v>
      </c>
      <c r="B25" s="74" t="s">
        <v>29</v>
      </c>
      <c r="C25" s="69">
        <v>2500</v>
      </c>
      <c r="D25" s="69">
        <v>5473</v>
      </c>
      <c r="E25" s="69">
        <v>5472</v>
      </c>
      <c r="F25" s="109">
        <f>E25/D25</f>
        <v>0.99981728485291432</v>
      </c>
    </row>
    <row r="26" spans="1:6" s="57" customFormat="1" ht="25.5" customHeight="1" thickBot="1" x14ac:dyDescent="0.3">
      <c r="A26" s="44" t="s">
        <v>30</v>
      </c>
      <c r="B26" s="45" t="s">
        <v>31</v>
      </c>
      <c r="C26" s="46">
        <f>SUM(C6:C25)</f>
        <v>45543</v>
      </c>
      <c r="D26" s="46">
        <f>SUM(D6:D25)</f>
        <v>60115</v>
      </c>
      <c r="E26" s="46">
        <f>SUM(E6:E25)</f>
        <v>60069</v>
      </c>
      <c r="F26" s="109">
        <f>E26/D26</f>
        <v>0.99923479996673048</v>
      </c>
    </row>
    <row r="27" spans="1:6" x14ac:dyDescent="0.25">
      <c r="A27" s="67" t="s">
        <v>32</v>
      </c>
      <c r="B27" s="68" t="s">
        <v>229</v>
      </c>
      <c r="C27" s="69">
        <v>5967</v>
      </c>
      <c r="D27" s="69">
        <v>6905</v>
      </c>
      <c r="E27" s="69">
        <v>6905</v>
      </c>
      <c r="F27" s="109">
        <f>E27/D27</f>
        <v>1</v>
      </c>
    </row>
    <row r="28" spans="1:6" ht="30" x14ac:dyDescent="0.25">
      <c r="A28" s="67" t="s">
        <v>32</v>
      </c>
      <c r="B28" s="68" t="s">
        <v>234</v>
      </c>
      <c r="C28" s="69"/>
      <c r="D28" s="69"/>
      <c r="E28" s="69"/>
      <c r="F28" s="109"/>
    </row>
    <row r="29" spans="1:6" ht="30" x14ac:dyDescent="0.25">
      <c r="A29" s="67" t="s">
        <v>32</v>
      </c>
      <c r="B29" s="68" t="s">
        <v>239</v>
      </c>
      <c r="C29" s="69"/>
      <c r="D29" s="69"/>
      <c r="E29" s="69"/>
      <c r="F29" s="109"/>
    </row>
    <row r="30" spans="1:6" x14ac:dyDescent="0.25">
      <c r="A30" s="67" t="s">
        <v>32</v>
      </c>
      <c r="B30" s="68" t="s">
        <v>240</v>
      </c>
      <c r="C30" s="69"/>
      <c r="D30" s="69"/>
      <c r="E30" s="69"/>
      <c r="F30" s="109"/>
    </row>
    <row r="31" spans="1:6" x14ac:dyDescent="0.25">
      <c r="A31" s="67" t="s">
        <v>32</v>
      </c>
      <c r="B31" s="68" t="s">
        <v>241</v>
      </c>
      <c r="C31" s="69"/>
      <c r="D31" s="69"/>
      <c r="E31" s="69"/>
      <c r="F31" s="109"/>
    </row>
    <row r="32" spans="1:6" x14ac:dyDescent="0.25">
      <c r="A32" s="67" t="s">
        <v>32</v>
      </c>
      <c r="B32" s="68" t="s">
        <v>242</v>
      </c>
      <c r="C32" s="69"/>
      <c r="D32" s="69"/>
      <c r="E32" s="69"/>
      <c r="F32" s="109"/>
    </row>
    <row r="33" spans="1:6" x14ac:dyDescent="0.25">
      <c r="A33" s="67" t="s">
        <v>32</v>
      </c>
      <c r="B33" s="68" t="s">
        <v>230</v>
      </c>
      <c r="C33" s="69"/>
      <c r="D33" s="69"/>
      <c r="E33" s="69"/>
      <c r="F33" s="109"/>
    </row>
    <row r="34" spans="1:6" ht="15.75" thickBot="1" x14ac:dyDescent="0.3">
      <c r="A34" s="73" t="s">
        <v>33</v>
      </c>
      <c r="B34" s="74" t="s">
        <v>34</v>
      </c>
      <c r="C34" s="69"/>
      <c r="D34" s="69"/>
      <c r="E34" s="69"/>
      <c r="F34" s="109"/>
    </row>
    <row r="35" spans="1:6" ht="29.25" customHeight="1" thickBot="1" x14ac:dyDescent="0.3">
      <c r="A35" s="47" t="s">
        <v>35</v>
      </c>
      <c r="B35" s="48" t="s">
        <v>36</v>
      </c>
      <c r="C35" s="50">
        <f>SUM(C27:C34)</f>
        <v>5967</v>
      </c>
      <c r="D35" s="50">
        <f>SUM(D27:D34)</f>
        <v>6905</v>
      </c>
      <c r="E35" s="50">
        <f>SUM(E27:E34)</f>
        <v>6905</v>
      </c>
      <c r="F35" s="109">
        <f>E35/D35</f>
        <v>1</v>
      </c>
    </row>
    <row r="36" spans="1:6" x14ac:dyDescent="0.25">
      <c r="A36" s="71" t="s">
        <v>189</v>
      </c>
      <c r="B36" s="72" t="s">
        <v>190</v>
      </c>
      <c r="C36" s="69"/>
      <c r="D36" s="69"/>
      <c r="E36" s="69"/>
      <c r="F36" s="109"/>
    </row>
    <row r="37" spans="1:6" x14ac:dyDescent="0.25">
      <c r="A37" s="71" t="s">
        <v>37</v>
      </c>
      <c r="B37" s="72" t="s">
        <v>38</v>
      </c>
      <c r="C37" s="69"/>
      <c r="D37" s="69"/>
      <c r="E37" s="69"/>
      <c r="F37" s="109"/>
    </row>
    <row r="38" spans="1:6" x14ac:dyDescent="0.25">
      <c r="A38" s="71" t="s">
        <v>39</v>
      </c>
      <c r="B38" s="72" t="s">
        <v>40</v>
      </c>
      <c r="C38" s="69">
        <v>100</v>
      </c>
      <c r="D38" s="69">
        <v>100</v>
      </c>
      <c r="E38" s="69">
        <v>88</v>
      </c>
      <c r="F38" s="109">
        <f>E38/D38</f>
        <v>0.88</v>
      </c>
    </row>
    <row r="39" spans="1:6" ht="15.75" thickBot="1" x14ac:dyDescent="0.3">
      <c r="A39" s="73" t="s">
        <v>41</v>
      </c>
      <c r="B39" s="74" t="s">
        <v>42</v>
      </c>
      <c r="C39" s="69"/>
      <c r="D39" s="69"/>
      <c r="E39" s="69"/>
      <c r="F39" s="109"/>
    </row>
    <row r="40" spans="1:6" ht="15.75" thickBot="1" x14ac:dyDescent="0.3">
      <c r="A40" s="31" t="s">
        <v>43</v>
      </c>
      <c r="B40" s="32" t="s">
        <v>44</v>
      </c>
      <c r="C40" s="30">
        <f>SUM(C36:C39)</f>
        <v>100</v>
      </c>
      <c r="D40" s="29">
        <f t="shared" ref="D40:E40" si="0">SUM(D36:D39)</f>
        <v>100</v>
      </c>
      <c r="E40" s="30">
        <f t="shared" si="0"/>
        <v>88</v>
      </c>
      <c r="F40" s="109">
        <f t="shared" ref="F40:F45" si="1">E40/D40</f>
        <v>0.88</v>
      </c>
    </row>
    <row r="41" spans="1:6" x14ac:dyDescent="0.25">
      <c r="A41" s="71" t="s">
        <v>45</v>
      </c>
      <c r="B41" s="72" t="s">
        <v>46</v>
      </c>
      <c r="C41" s="75">
        <v>600</v>
      </c>
      <c r="D41" s="75">
        <v>584</v>
      </c>
      <c r="E41" s="75">
        <v>251</v>
      </c>
      <c r="F41" s="109">
        <f t="shared" si="1"/>
        <v>0.4297945205479452</v>
      </c>
    </row>
    <row r="42" spans="1:6" x14ac:dyDescent="0.25">
      <c r="A42" s="71" t="s">
        <v>47</v>
      </c>
      <c r="B42" s="72" t="s">
        <v>48</v>
      </c>
      <c r="C42" s="75">
        <v>2200</v>
      </c>
      <c r="D42" s="75">
        <v>2200</v>
      </c>
      <c r="E42" s="75">
        <v>1898</v>
      </c>
      <c r="F42" s="109">
        <f t="shared" si="1"/>
        <v>0.86272727272727268</v>
      </c>
    </row>
    <row r="43" spans="1:6" x14ac:dyDescent="0.25">
      <c r="A43" s="71" t="s">
        <v>49</v>
      </c>
      <c r="B43" s="72" t="s">
        <v>50</v>
      </c>
      <c r="C43" s="75">
        <v>100</v>
      </c>
      <c r="D43" s="75">
        <v>1098</v>
      </c>
      <c r="E43" s="75">
        <v>1082</v>
      </c>
      <c r="F43" s="109">
        <f t="shared" si="1"/>
        <v>0.98542805100182151</v>
      </c>
    </row>
    <row r="44" spans="1:6" x14ac:dyDescent="0.25">
      <c r="A44" s="71" t="s">
        <v>51</v>
      </c>
      <c r="B44" s="72" t="s">
        <v>52</v>
      </c>
      <c r="C44" s="75">
        <v>1500</v>
      </c>
      <c r="D44" s="75">
        <v>1500</v>
      </c>
      <c r="E44" s="75">
        <v>1256</v>
      </c>
      <c r="F44" s="109">
        <f t="shared" si="1"/>
        <v>0.83733333333333337</v>
      </c>
    </row>
    <row r="45" spans="1:6" x14ac:dyDescent="0.25">
      <c r="A45" s="71" t="s">
        <v>53</v>
      </c>
      <c r="B45" s="72" t="s">
        <v>250</v>
      </c>
      <c r="C45" s="75">
        <v>6936</v>
      </c>
      <c r="D45" s="75">
        <v>5910</v>
      </c>
      <c r="E45" s="75">
        <v>3913</v>
      </c>
      <c r="F45" s="109">
        <f t="shared" si="1"/>
        <v>0.66209813874788492</v>
      </c>
    </row>
    <row r="46" spans="1:6" x14ac:dyDescent="0.25">
      <c r="A46" s="73" t="s">
        <v>54</v>
      </c>
      <c r="B46" s="74" t="s">
        <v>55</v>
      </c>
      <c r="C46" s="76"/>
      <c r="D46" s="76"/>
      <c r="E46" s="76"/>
      <c r="F46" s="109"/>
    </row>
    <row r="47" spans="1:6" x14ac:dyDescent="0.25">
      <c r="A47" s="54" t="s">
        <v>56</v>
      </c>
      <c r="B47" s="55" t="s">
        <v>57</v>
      </c>
      <c r="C47" s="64">
        <f>SUM(C41:C46)</f>
        <v>11336</v>
      </c>
      <c r="D47" s="56">
        <f t="shared" ref="D47:E47" si="2">SUM(D41:D46)</f>
        <v>11292</v>
      </c>
      <c r="E47" s="64">
        <f t="shared" si="2"/>
        <v>8400</v>
      </c>
      <c r="F47" s="109">
        <f>E47/D47</f>
        <v>0.74388947927736448</v>
      </c>
    </row>
    <row r="48" spans="1:6" s="103" customFormat="1" x14ac:dyDescent="0.25">
      <c r="A48" s="77" t="s">
        <v>245</v>
      </c>
      <c r="B48" s="78" t="s">
        <v>246</v>
      </c>
      <c r="C48" s="79">
        <v>0</v>
      </c>
      <c r="D48" s="80"/>
      <c r="E48" s="79"/>
      <c r="F48" s="109"/>
    </row>
    <row r="49" spans="1:6" x14ac:dyDescent="0.25">
      <c r="A49" s="77" t="s">
        <v>58</v>
      </c>
      <c r="B49" s="78" t="s">
        <v>59</v>
      </c>
      <c r="C49" s="79">
        <v>355</v>
      </c>
      <c r="D49" s="79">
        <v>381</v>
      </c>
      <c r="E49" s="79">
        <v>378</v>
      </c>
      <c r="F49" s="109">
        <f t="shared" ref="F49:F57" si="3">E49/D49</f>
        <v>0.99212598425196852</v>
      </c>
    </row>
    <row r="50" spans="1:6" x14ac:dyDescent="0.25">
      <c r="A50" s="77" t="s">
        <v>60</v>
      </c>
      <c r="B50" s="78" t="s">
        <v>61</v>
      </c>
      <c r="C50" s="79">
        <v>26000</v>
      </c>
      <c r="D50" s="79">
        <v>28393</v>
      </c>
      <c r="E50" s="79">
        <v>27086</v>
      </c>
      <c r="F50" s="109">
        <f t="shared" si="3"/>
        <v>0.95396752720741029</v>
      </c>
    </row>
    <row r="51" spans="1:6" x14ac:dyDescent="0.25">
      <c r="A51" s="77" t="s">
        <v>62</v>
      </c>
      <c r="B51" s="78" t="s">
        <v>63</v>
      </c>
      <c r="C51" s="79">
        <v>650</v>
      </c>
      <c r="D51" s="79">
        <v>1073</v>
      </c>
      <c r="E51" s="79">
        <v>1073</v>
      </c>
      <c r="F51" s="109">
        <f t="shared" si="3"/>
        <v>1</v>
      </c>
    </row>
    <row r="52" spans="1:6" x14ac:dyDescent="0.25">
      <c r="A52" s="77" t="s">
        <v>64</v>
      </c>
      <c r="B52" s="78" t="s">
        <v>65</v>
      </c>
      <c r="C52" s="79"/>
      <c r="D52" s="80">
        <v>1</v>
      </c>
      <c r="E52" s="79">
        <v>1</v>
      </c>
      <c r="F52" s="109">
        <f t="shared" si="3"/>
        <v>1</v>
      </c>
    </row>
    <row r="53" spans="1:6" x14ac:dyDescent="0.25">
      <c r="A53" s="77" t="s">
        <v>66</v>
      </c>
      <c r="B53" s="78" t="s">
        <v>67</v>
      </c>
      <c r="C53" s="79">
        <v>8000</v>
      </c>
      <c r="D53" s="79">
        <v>8787</v>
      </c>
      <c r="E53" s="79">
        <v>5837</v>
      </c>
      <c r="F53" s="109">
        <f t="shared" si="3"/>
        <v>0.66427677250483674</v>
      </c>
    </row>
    <row r="54" spans="1:6" ht="30" x14ac:dyDescent="0.25">
      <c r="A54" s="77" t="s">
        <v>68</v>
      </c>
      <c r="B54" s="78" t="s">
        <v>69</v>
      </c>
      <c r="C54" s="79">
        <v>2500</v>
      </c>
      <c r="D54" s="79">
        <v>3584</v>
      </c>
      <c r="E54" s="79">
        <v>3584</v>
      </c>
      <c r="F54" s="109">
        <f t="shared" si="3"/>
        <v>1</v>
      </c>
    </row>
    <row r="55" spans="1:6" ht="30" x14ac:dyDescent="0.25">
      <c r="A55" s="77" t="s">
        <v>70</v>
      </c>
      <c r="B55" s="78" t="s">
        <v>71</v>
      </c>
      <c r="C55" s="79">
        <v>48000</v>
      </c>
      <c r="D55" s="79">
        <v>52466</v>
      </c>
      <c r="E55" s="79">
        <v>52466</v>
      </c>
      <c r="F55" s="109">
        <f t="shared" si="3"/>
        <v>1</v>
      </c>
    </row>
    <row r="56" spans="1:6" x14ac:dyDescent="0.25">
      <c r="A56" s="77" t="s">
        <v>72</v>
      </c>
      <c r="B56" s="78" t="s">
        <v>73</v>
      </c>
      <c r="C56" s="79">
        <v>95921</v>
      </c>
      <c r="D56" s="79">
        <v>97290</v>
      </c>
      <c r="E56" s="79">
        <v>78535</v>
      </c>
      <c r="F56" s="109">
        <f t="shared" si="3"/>
        <v>0.80722581971425633</v>
      </c>
    </row>
    <row r="57" spans="1:6" x14ac:dyDescent="0.25">
      <c r="A57" s="77" t="s">
        <v>74</v>
      </c>
      <c r="B57" s="78" t="s">
        <v>75</v>
      </c>
      <c r="C57" s="79">
        <v>50</v>
      </c>
      <c r="D57" s="79">
        <v>50</v>
      </c>
      <c r="E57" s="79"/>
      <c r="F57" s="109">
        <f t="shared" si="3"/>
        <v>0</v>
      </c>
    </row>
    <row r="58" spans="1:6" x14ac:dyDescent="0.25">
      <c r="A58" s="77" t="s">
        <v>218</v>
      </c>
      <c r="B58" s="78" t="s">
        <v>219</v>
      </c>
      <c r="C58" s="79"/>
      <c r="D58" s="79"/>
      <c r="E58" s="79"/>
      <c r="F58" s="109"/>
    </row>
    <row r="59" spans="1:6" x14ac:dyDescent="0.25">
      <c r="A59" s="77" t="s">
        <v>76</v>
      </c>
      <c r="B59" s="78" t="s">
        <v>77</v>
      </c>
      <c r="C59" s="79">
        <v>39248</v>
      </c>
      <c r="D59" s="79">
        <v>41284</v>
      </c>
      <c r="E59" s="79">
        <v>23060</v>
      </c>
      <c r="F59" s="109">
        <f t="shared" ref="F59:F67" si="4">E59/D59</f>
        <v>0.55856990601685885</v>
      </c>
    </row>
    <row r="60" spans="1:6" x14ac:dyDescent="0.25">
      <c r="A60" s="77" t="s">
        <v>78</v>
      </c>
      <c r="B60" s="78" t="s">
        <v>79</v>
      </c>
      <c r="C60" s="79">
        <v>30000</v>
      </c>
      <c r="D60" s="79">
        <v>30000</v>
      </c>
      <c r="E60" s="79">
        <v>17059</v>
      </c>
      <c r="F60" s="109">
        <f t="shared" si="4"/>
        <v>0.56863333333333332</v>
      </c>
    </row>
    <row r="61" spans="1:6" x14ac:dyDescent="0.25">
      <c r="A61" s="77" t="s">
        <v>80</v>
      </c>
      <c r="B61" s="78" t="s">
        <v>81</v>
      </c>
      <c r="C61" s="79">
        <v>1000</v>
      </c>
      <c r="D61" s="79">
        <v>1000</v>
      </c>
      <c r="E61" s="79">
        <v>93</v>
      </c>
      <c r="F61" s="109">
        <f t="shared" si="4"/>
        <v>9.2999999999999999E-2</v>
      </c>
    </row>
    <row r="62" spans="1:6" ht="15.75" thickBot="1" x14ac:dyDescent="0.3">
      <c r="A62" s="81" t="s">
        <v>82</v>
      </c>
      <c r="B62" s="82" t="s">
        <v>83</v>
      </c>
      <c r="C62" s="79">
        <v>5000</v>
      </c>
      <c r="D62" s="83">
        <v>5000</v>
      </c>
      <c r="E62" s="79">
        <v>3839</v>
      </c>
      <c r="F62" s="109">
        <f t="shared" si="4"/>
        <v>0.76780000000000004</v>
      </c>
    </row>
    <row r="63" spans="1:6" ht="27" customHeight="1" thickBot="1" x14ac:dyDescent="0.3">
      <c r="A63" s="47" t="s">
        <v>84</v>
      </c>
      <c r="B63" s="48" t="s">
        <v>85</v>
      </c>
      <c r="C63" s="49">
        <f>C62+C61+C60+C59+C57+C56+C55+C54+C53+C52+C51+C50+C49+C47+C40+C58+C48</f>
        <v>268160</v>
      </c>
      <c r="D63" s="49">
        <f>D62+D61+D60+D59+D57+D56+D55+D54+D53+D52+D51+D50+D49+D47+D40+D58+D48</f>
        <v>280701</v>
      </c>
      <c r="E63" s="49">
        <f>E62+E61+E60+E59+E57+E56+E55+E54+E53+E52+E51+E50+E49+E47+E40+E58+E48</f>
        <v>221499</v>
      </c>
      <c r="F63" s="109">
        <f t="shared" si="4"/>
        <v>0.7890923081855783</v>
      </c>
    </row>
    <row r="64" spans="1:6" ht="26.25" customHeight="1" thickBot="1" x14ac:dyDescent="0.3">
      <c r="A64" s="51" t="s">
        <v>86</v>
      </c>
      <c r="B64" s="52" t="s">
        <v>87</v>
      </c>
      <c r="C64" s="53">
        <v>13100</v>
      </c>
      <c r="D64" s="53">
        <v>13100</v>
      </c>
      <c r="E64" s="53">
        <v>11494</v>
      </c>
      <c r="F64" s="109">
        <f t="shared" si="4"/>
        <v>0.87740458015267175</v>
      </c>
    </row>
    <row r="65" spans="1:6" ht="30.75" thickBot="1" x14ac:dyDescent="0.3">
      <c r="A65" s="84" t="s">
        <v>88</v>
      </c>
      <c r="B65" s="85" t="s">
        <v>89</v>
      </c>
      <c r="C65" s="86"/>
      <c r="D65" s="86">
        <v>6004</v>
      </c>
      <c r="E65" s="86">
        <v>6004</v>
      </c>
      <c r="F65" s="109">
        <f t="shared" si="4"/>
        <v>1</v>
      </c>
    </row>
    <row r="66" spans="1:6" ht="30.75" thickBot="1" x14ac:dyDescent="0.3">
      <c r="A66" s="84" t="s">
        <v>243</v>
      </c>
      <c r="B66" s="85" t="s">
        <v>244</v>
      </c>
      <c r="C66" s="86">
        <v>42619</v>
      </c>
      <c r="D66" s="89">
        <v>42619</v>
      </c>
      <c r="E66" s="86">
        <v>42619</v>
      </c>
      <c r="F66" s="109">
        <f t="shared" si="4"/>
        <v>1</v>
      </c>
    </row>
    <row r="67" spans="1:6" ht="15.75" thickBot="1" x14ac:dyDescent="0.3">
      <c r="A67" s="87" t="s">
        <v>222</v>
      </c>
      <c r="B67" s="88" t="s">
        <v>224</v>
      </c>
      <c r="C67" s="86">
        <v>1000</v>
      </c>
      <c r="D67" s="89">
        <v>2000</v>
      </c>
      <c r="E67" s="86">
        <v>1358</v>
      </c>
      <c r="F67" s="109">
        <f t="shared" si="4"/>
        <v>0.67900000000000005</v>
      </c>
    </row>
    <row r="68" spans="1:6" ht="15.75" thickBot="1" x14ac:dyDescent="0.3">
      <c r="A68" s="87" t="s">
        <v>223</v>
      </c>
      <c r="B68" s="88" t="s">
        <v>225</v>
      </c>
      <c r="C68" s="86"/>
      <c r="D68" s="89"/>
      <c r="E68" s="86"/>
      <c r="F68" s="109"/>
    </row>
    <row r="69" spans="1:6" ht="15.75" thickBot="1" x14ac:dyDescent="0.3">
      <c r="A69" s="5" t="s">
        <v>191</v>
      </c>
      <c r="B69" s="7" t="s">
        <v>90</v>
      </c>
      <c r="C69" s="16">
        <v>389993</v>
      </c>
      <c r="D69" s="16">
        <v>446790</v>
      </c>
      <c r="E69" s="16">
        <v>438450</v>
      </c>
      <c r="F69" s="109">
        <f>E69/D69</f>
        <v>0.98133351238837041</v>
      </c>
    </row>
    <row r="70" spans="1:6" ht="15.75" thickBot="1" x14ac:dyDescent="0.3">
      <c r="A70" s="5" t="s">
        <v>200</v>
      </c>
      <c r="B70" s="7" t="s">
        <v>201</v>
      </c>
      <c r="C70" s="16"/>
      <c r="D70" s="16"/>
      <c r="E70" s="16"/>
      <c r="F70" s="109"/>
    </row>
    <row r="71" spans="1:6" ht="15.75" thickBot="1" x14ac:dyDescent="0.3">
      <c r="A71" s="26" t="s">
        <v>194</v>
      </c>
      <c r="B71" s="27" t="s">
        <v>195</v>
      </c>
      <c r="C71" s="21"/>
      <c r="D71" s="21"/>
      <c r="E71" s="21"/>
      <c r="F71" s="109"/>
    </row>
    <row r="72" spans="1:6" x14ac:dyDescent="0.25">
      <c r="A72" s="26" t="s">
        <v>194</v>
      </c>
      <c r="B72" s="27" t="s">
        <v>211</v>
      </c>
      <c r="C72" s="21"/>
      <c r="D72" s="21"/>
      <c r="E72" s="21"/>
      <c r="F72" s="109"/>
    </row>
    <row r="73" spans="1:6" x14ac:dyDescent="0.25">
      <c r="A73" s="22" t="s">
        <v>198</v>
      </c>
      <c r="B73" s="23" t="s">
        <v>199</v>
      </c>
      <c r="C73" s="25"/>
      <c r="D73" s="24"/>
      <c r="E73" s="25"/>
      <c r="F73" s="109"/>
    </row>
    <row r="74" spans="1:6" x14ac:dyDescent="0.25">
      <c r="A74" s="71" t="s">
        <v>91</v>
      </c>
      <c r="B74" s="72" t="s">
        <v>92</v>
      </c>
      <c r="C74" s="75"/>
      <c r="D74" s="75"/>
      <c r="E74" s="75"/>
      <c r="F74" s="109"/>
    </row>
    <row r="75" spans="1:6" x14ac:dyDescent="0.25">
      <c r="A75" s="71" t="s">
        <v>93</v>
      </c>
      <c r="B75" s="72" t="s">
        <v>94</v>
      </c>
      <c r="C75" s="75">
        <v>0</v>
      </c>
      <c r="D75" s="75"/>
      <c r="E75" s="75"/>
      <c r="F75" s="109"/>
    </row>
    <row r="76" spans="1:6" x14ac:dyDescent="0.25">
      <c r="A76" s="71" t="s">
        <v>95</v>
      </c>
      <c r="B76" s="72" t="s">
        <v>96</v>
      </c>
      <c r="C76" s="75">
        <v>19000</v>
      </c>
      <c r="D76" s="75">
        <v>19000</v>
      </c>
      <c r="E76" s="75">
        <v>19000</v>
      </c>
      <c r="F76" s="109">
        <f>E76/D76</f>
        <v>1</v>
      </c>
    </row>
    <row r="77" spans="1:6" x14ac:dyDescent="0.25">
      <c r="A77" s="71" t="s">
        <v>97</v>
      </c>
      <c r="B77" s="72" t="s">
        <v>98</v>
      </c>
      <c r="C77" s="75">
        <v>7000</v>
      </c>
      <c r="D77" s="75">
        <v>6760</v>
      </c>
      <c r="E77" s="75">
        <v>4866</v>
      </c>
      <c r="F77" s="109">
        <f>E77/D77</f>
        <v>0.71982248520710057</v>
      </c>
    </row>
    <row r="78" spans="1:6" x14ac:dyDescent="0.25">
      <c r="A78" s="73" t="s">
        <v>99</v>
      </c>
      <c r="B78" s="74" t="s">
        <v>100</v>
      </c>
      <c r="C78" s="75">
        <v>1000</v>
      </c>
      <c r="D78" s="75">
        <v>350</v>
      </c>
      <c r="E78" s="75">
        <v>150</v>
      </c>
      <c r="F78" s="109">
        <f>E78/D78</f>
        <v>0.42857142857142855</v>
      </c>
    </row>
    <row r="79" spans="1:6" ht="15.75" thickBot="1" x14ac:dyDescent="0.3">
      <c r="A79" s="73" t="s">
        <v>192</v>
      </c>
      <c r="B79" s="74" t="s">
        <v>193</v>
      </c>
      <c r="C79" s="90">
        <v>67647</v>
      </c>
      <c r="D79" s="75">
        <v>73036</v>
      </c>
      <c r="E79" s="90">
        <v>73121</v>
      </c>
      <c r="F79" s="109">
        <f>E79/D79</f>
        <v>1.0011638096281286</v>
      </c>
    </row>
    <row r="80" spans="1:6" ht="15.75" thickBot="1" x14ac:dyDescent="0.3">
      <c r="A80" s="34" t="s">
        <v>101</v>
      </c>
      <c r="B80" s="35" t="s">
        <v>102</v>
      </c>
      <c r="C80" s="30">
        <f>SUM(C74:C79)</f>
        <v>94647</v>
      </c>
      <c r="D80" s="29">
        <f t="shared" ref="D80:E80" si="5">SUM(D74:D79)</f>
        <v>99146</v>
      </c>
      <c r="E80" s="30">
        <f t="shared" si="5"/>
        <v>97137</v>
      </c>
      <c r="F80" s="109">
        <f>E80/D80</f>
        <v>0.97973695358360402</v>
      </c>
    </row>
    <row r="81" spans="1:6" ht="15.75" thickBot="1" x14ac:dyDescent="0.3">
      <c r="A81" s="34" t="s">
        <v>252</v>
      </c>
      <c r="B81" s="35" t="s">
        <v>253</v>
      </c>
      <c r="C81" s="30"/>
      <c r="D81" s="29">
        <v>112198</v>
      </c>
      <c r="E81" s="30"/>
      <c r="F81" s="109"/>
    </row>
    <row r="82" spans="1:6" x14ac:dyDescent="0.25">
      <c r="A82" s="67" t="s">
        <v>103</v>
      </c>
      <c r="B82" s="68" t="s">
        <v>104</v>
      </c>
      <c r="C82" s="69"/>
      <c r="D82" s="69"/>
      <c r="E82" s="69"/>
      <c r="F82" s="109"/>
    </row>
    <row r="83" spans="1:6" x14ac:dyDescent="0.25">
      <c r="A83" s="71" t="s">
        <v>105</v>
      </c>
      <c r="B83" s="72" t="s">
        <v>106</v>
      </c>
      <c r="C83" s="105">
        <v>210738</v>
      </c>
      <c r="D83" s="69">
        <v>185556</v>
      </c>
      <c r="E83" s="69">
        <v>12906</v>
      </c>
      <c r="F83" s="109">
        <f>E83/D83</f>
        <v>6.9553126818857919E-2</v>
      </c>
    </row>
    <row r="84" spans="1:6" x14ac:dyDescent="0.25">
      <c r="A84" s="71" t="s">
        <v>107</v>
      </c>
      <c r="B84" s="72" t="s">
        <v>108</v>
      </c>
      <c r="C84" s="105"/>
      <c r="D84" s="69"/>
      <c r="E84" s="69"/>
      <c r="F84" s="109"/>
    </row>
    <row r="85" spans="1:6" x14ac:dyDescent="0.25">
      <c r="A85" s="71" t="s">
        <v>109</v>
      </c>
      <c r="B85" s="72" t="s">
        <v>110</v>
      </c>
      <c r="C85" s="105">
        <v>53850</v>
      </c>
      <c r="D85" s="69">
        <v>53850</v>
      </c>
      <c r="E85" s="69">
        <v>13252</v>
      </c>
      <c r="F85" s="109">
        <f>E85/D85</f>
        <v>0.24609099350046426</v>
      </c>
    </row>
    <row r="86" spans="1:6" ht="15.75" thickBot="1" x14ac:dyDescent="0.3">
      <c r="A86" s="73" t="s">
        <v>111</v>
      </c>
      <c r="B86" s="74" t="s">
        <v>112</v>
      </c>
      <c r="C86" s="105">
        <v>71440</v>
      </c>
      <c r="D86" s="75">
        <v>71827</v>
      </c>
      <c r="E86" s="69">
        <v>6851</v>
      </c>
      <c r="F86" s="109">
        <f>E86/D86</f>
        <v>9.53819594302978E-2</v>
      </c>
    </row>
    <row r="87" spans="1:6" ht="18" customHeight="1" thickBot="1" x14ac:dyDescent="0.3">
      <c r="A87" s="31" t="s">
        <v>113</v>
      </c>
      <c r="B87" s="33" t="s">
        <v>114</v>
      </c>
      <c r="C87" s="107">
        <f>SUM(C82:C86)</f>
        <v>336028</v>
      </c>
      <c r="D87" s="29">
        <f t="shared" ref="D87:E87" si="6">SUM(D82:D86)</f>
        <v>311233</v>
      </c>
      <c r="E87" s="30">
        <f t="shared" si="6"/>
        <v>33009</v>
      </c>
      <c r="F87" s="109">
        <f>E87/D87</f>
        <v>0.10605880481825514</v>
      </c>
    </row>
    <row r="88" spans="1:6" x14ac:dyDescent="0.25">
      <c r="A88" s="67" t="s">
        <v>115</v>
      </c>
      <c r="B88" s="68" t="s">
        <v>116</v>
      </c>
      <c r="C88" s="105">
        <v>534562</v>
      </c>
      <c r="D88" s="69">
        <v>546019</v>
      </c>
      <c r="E88" s="69">
        <v>426224</v>
      </c>
      <c r="F88" s="109">
        <f>E88/D88</f>
        <v>0.78060287279380391</v>
      </c>
    </row>
    <row r="89" spans="1:6" x14ac:dyDescent="0.25">
      <c r="A89" s="67" t="s">
        <v>204</v>
      </c>
      <c r="B89" s="68" t="s">
        <v>205</v>
      </c>
      <c r="C89" s="105"/>
      <c r="D89" s="69"/>
      <c r="E89" s="69"/>
      <c r="F89" s="109"/>
    </row>
    <row r="90" spans="1:6" x14ac:dyDescent="0.25">
      <c r="A90" s="71" t="s">
        <v>117</v>
      </c>
      <c r="B90" s="72" t="s">
        <v>118</v>
      </c>
      <c r="C90" s="105"/>
      <c r="D90" s="69"/>
      <c r="E90" s="69"/>
      <c r="F90" s="109"/>
    </row>
    <row r="91" spans="1:6" ht="15.75" thickBot="1" x14ac:dyDescent="0.3">
      <c r="A91" s="73" t="s">
        <v>119</v>
      </c>
      <c r="B91" s="74" t="s">
        <v>120</v>
      </c>
      <c r="C91" s="106">
        <v>144332</v>
      </c>
      <c r="D91" s="76">
        <v>145616</v>
      </c>
      <c r="E91" s="91">
        <v>113204</v>
      </c>
      <c r="F91" s="109">
        <f>E91/D91</f>
        <v>0.77741456982749146</v>
      </c>
    </row>
    <row r="92" spans="1:6" ht="15" customHeight="1" thickBot="1" x14ac:dyDescent="0.3">
      <c r="A92" s="31" t="s">
        <v>121</v>
      </c>
      <c r="B92" s="33" t="s">
        <v>122</v>
      </c>
      <c r="C92" s="107">
        <f>SUM(C88:C91)</f>
        <v>678894</v>
      </c>
      <c r="D92" s="29">
        <f t="shared" ref="D92:E92" si="7">SUM(D88:D91)</f>
        <v>691635</v>
      </c>
      <c r="E92" s="30">
        <f t="shared" si="7"/>
        <v>539428</v>
      </c>
      <c r="F92" s="109">
        <f>E92/D92</f>
        <v>0.77993161132678368</v>
      </c>
    </row>
    <row r="93" spans="1:6" ht="15.75" thickBot="1" x14ac:dyDescent="0.3">
      <c r="A93" s="87" t="s">
        <v>123</v>
      </c>
      <c r="B93" s="92" t="s">
        <v>124</v>
      </c>
      <c r="C93" s="86">
        <v>0</v>
      </c>
      <c r="D93" s="86">
        <v>0</v>
      </c>
      <c r="E93" s="86">
        <v>0</v>
      </c>
      <c r="F93" s="109"/>
    </row>
    <row r="94" spans="1:6" ht="15.75" thickBot="1" x14ac:dyDescent="0.3">
      <c r="A94" s="87" t="s">
        <v>125</v>
      </c>
      <c r="B94" s="92" t="s">
        <v>126</v>
      </c>
      <c r="C94" s="86"/>
      <c r="D94" s="93"/>
      <c r="E94" s="86"/>
      <c r="F94" s="109"/>
    </row>
    <row r="95" spans="1:6" ht="15.75" thickBot="1" x14ac:dyDescent="0.3">
      <c r="A95" s="5" t="s">
        <v>127</v>
      </c>
      <c r="B95" s="6" t="s">
        <v>128</v>
      </c>
      <c r="C95" s="16"/>
      <c r="D95" s="16">
        <v>36043</v>
      </c>
      <c r="E95" s="16">
        <v>36043</v>
      </c>
      <c r="F95" s="109">
        <f>E95/D95</f>
        <v>1</v>
      </c>
    </row>
    <row r="96" spans="1:6" ht="15.75" thickBot="1" x14ac:dyDescent="0.3">
      <c r="A96" s="5" t="s">
        <v>129</v>
      </c>
      <c r="B96" s="6" t="s">
        <v>130</v>
      </c>
      <c r="C96" s="104">
        <v>672043</v>
      </c>
      <c r="D96" s="16">
        <v>651444</v>
      </c>
      <c r="E96" s="16">
        <v>635024</v>
      </c>
      <c r="F96" s="109">
        <f>E96/D96</f>
        <v>0.97479445662251862</v>
      </c>
    </row>
    <row r="97" spans="1:6" ht="15.75" thickBot="1" x14ac:dyDescent="0.3">
      <c r="A97" s="37" t="s">
        <v>202</v>
      </c>
      <c r="B97" s="38" t="s">
        <v>203</v>
      </c>
      <c r="C97" s="18">
        <v>0</v>
      </c>
      <c r="D97" s="17"/>
      <c r="E97" s="18"/>
      <c r="F97" s="109"/>
    </row>
    <row r="98" spans="1:6" ht="27" customHeight="1" thickBot="1" x14ac:dyDescent="0.3">
      <c r="A98" s="117" t="s">
        <v>131</v>
      </c>
      <c r="B98" s="118"/>
      <c r="C98" s="58">
        <f>C96+C95+C94+C93+C92+C87+C80++C69+C65+C64+C63+C35+C26+C70+C71+C73+C97+C72+C67+C68+C66+C81</f>
        <v>2547994</v>
      </c>
      <c r="D98" s="58">
        <f>D96+D95+D94+D93+D92+D87+D80++D69+D65+D64+D63+D35+D26+D70+D71+D73+D97+D72+D67+D68+D66+D81</f>
        <v>2759933</v>
      </c>
      <c r="E98" s="58">
        <f>E96+E95+E94+E93+E92+E87+E80++E69+E65+E64+E63+E35+E26+E70+E71+E73+E97+E72+E67+E68+E66+E81</f>
        <v>2129039</v>
      </c>
      <c r="F98" s="109">
        <f>E98/D98</f>
        <v>0.77140966827817925</v>
      </c>
    </row>
    <row r="99" spans="1:6" ht="15.75" thickBot="1" x14ac:dyDescent="0.3">
      <c r="A99" s="28" t="s">
        <v>249</v>
      </c>
      <c r="B99" s="39" t="s">
        <v>132</v>
      </c>
      <c r="C99" s="30">
        <v>1003437</v>
      </c>
      <c r="D99" s="40">
        <v>1192504</v>
      </c>
      <c r="E99" s="30">
        <v>1192505</v>
      </c>
      <c r="F99" s="109">
        <f>E99/D99</f>
        <v>1.0000008385716106</v>
      </c>
    </row>
    <row r="100" spans="1:6" ht="30.75" thickBot="1" x14ac:dyDescent="0.3">
      <c r="A100" s="5" t="s">
        <v>133</v>
      </c>
      <c r="B100" s="7" t="s">
        <v>134</v>
      </c>
      <c r="C100" s="18"/>
      <c r="D100" s="16">
        <v>8100</v>
      </c>
      <c r="E100" s="18">
        <v>33194</v>
      </c>
      <c r="F100" s="109">
        <f>E100/D100</f>
        <v>4.0980246913580247</v>
      </c>
    </row>
    <row r="101" spans="1:6" ht="15.75" thickBot="1" x14ac:dyDescent="0.3">
      <c r="A101" s="87" t="s">
        <v>135</v>
      </c>
      <c r="B101" s="88" t="s">
        <v>136</v>
      </c>
      <c r="C101" s="94">
        <v>28557</v>
      </c>
      <c r="D101" s="94">
        <v>28558</v>
      </c>
      <c r="E101" s="94">
        <v>32650</v>
      </c>
      <c r="F101" s="109">
        <f>E101/D101</f>
        <v>1.1432873450521746</v>
      </c>
    </row>
    <row r="102" spans="1:6" ht="15.75" thickBot="1" x14ac:dyDescent="0.3">
      <c r="A102" s="87" t="s">
        <v>209</v>
      </c>
      <c r="B102" s="88" t="s">
        <v>210</v>
      </c>
      <c r="C102" s="94"/>
      <c r="D102" s="94"/>
      <c r="E102" s="94"/>
      <c r="F102" s="109"/>
    </row>
    <row r="103" spans="1:6" ht="15.75" thickBot="1" x14ac:dyDescent="0.3">
      <c r="A103" s="87" t="s">
        <v>216</v>
      </c>
      <c r="B103" s="88" t="s">
        <v>217</v>
      </c>
      <c r="C103" s="94"/>
      <c r="D103" s="94"/>
      <c r="E103" s="94"/>
      <c r="F103" s="109"/>
    </row>
    <row r="104" spans="1:6" x14ac:dyDescent="0.25">
      <c r="A104" s="67" t="s">
        <v>137</v>
      </c>
      <c r="B104" s="68" t="s">
        <v>138</v>
      </c>
      <c r="C104" s="69"/>
      <c r="D104" s="95"/>
      <c r="E104" s="69"/>
      <c r="F104" s="109"/>
    </row>
    <row r="105" spans="1:6" ht="30" x14ac:dyDescent="0.25">
      <c r="A105" s="73" t="s">
        <v>137</v>
      </c>
      <c r="B105" s="74" t="s">
        <v>139</v>
      </c>
      <c r="C105" s="91">
        <v>370000</v>
      </c>
      <c r="D105" s="91">
        <v>371830</v>
      </c>
      <c r="E105" s="91">
        <v>328347</v>
      </c>
      <c r="F105" s="109">
        <f>E105/D105</f>
        <v>0.88305677325659571</v>
      </c>
    </row>
    <row r="106" spans="1:6" x14ac:dyDescent="0.25">
      <c r="A106" s="8" t="s">
        <v>140</v>
      </c>
      <c r="B106" s="9" t="s">
        <v>141</v>
      </c>
      <c r="C106" s="20">
        <f>SUM(C104:C105)</f>
        <v>370000</v>
      </c>
      <c r="D106" s="20">
        <f>SUM(D104:D105)</f>
        <v>371830</v>
      </c>
      <c r="E106" s="20">
        <f>SUM(E104:E105)</f>
        <v>328347</v>
      </c>
      <c r="F106" s="109">
        <f>E106/D106</f>
        <v>0.88305677325659571</v>
      </c>
    </row>
    <row r="107" spans="1:6" x14ac:dyDescent="0.25">
      <c r="A107" s="77" t="s">
        <v>142</v>
      </c>
      <c r="B107" s="78" t="s">
        <v>143</v>
      </c>
      <c r="C107" s="79"/>
      <c r="D107" s="79"/>
      <c r="E107" s="79"/>
      <c r="F107" s="109"/>
    </row>
    <row r="108" spans="1:6" x14ac:dyDescent="0.25">
      <c r="A108" s="77" t="s">
        <v>196</v>
      </c>
      <c r="B108" s="78" t="s">
        <v>197</v>
      </c>
      <c r="C108" s="79"/>
      <c r="D108" s="79"/>
      <c r="E108" s="79">
        <v>0</v>
      </c>
      <c r="F108" s="109"/>
    </row>
    <row r="109" spans="1:6" x14ac:dyDescent="0.25">
      <c r="A109" s="81" t="s">
        <v>235</v>
      </c>
      <c r="B109" s="82" t="s">
        <v>236</v>
      </c>
      <c r="C109" s="96">
        <v>500</v>
      </c>
      <c r="D109" s="96">
        <v>500</v>
      </c>
      <c r="E109" s="96">
        <v>952</v>
      </c>
      <c r="F109" s="109">
        <f t="shared" ref="F109:F114" si="8">E109/D109</f>
        <v>1.9039999999999999</v>
      </c>
    </row>
    <row r="110" spans="1:6" ht="30.75" thickBot="1" x14ac:dyDescent="0.3">
      <c r="A110" s="81" t="s">
        <v>144</v>
      </c>
      <c r="B110" s="82" t="s">
        <v>145</v>
      </c>
      <c r="C110" s="96">
        <v>1000</v>
      </c>
      <c r="D110" s="96">
        <v>1000</v>
      </c>
      <c r="E110" s="96">
        <v>2451</v>
      </c>
      <c r="F110" s="109">
        <f t="shared" si="8"/>
        <v>2.4510000000000001</v>
      </c>
    </row>
    <row r="111" spans="1:6" ht="24" customHeight="1" thickBot="1" x14ac:dyDescent="0.3">
      <c r="A111" s="5" t="s">
        <v>146</v>
      </c>
      <c r="B111" s="6" t="s">
        <v>147</v>
      </c>
      <c r="C111" s="16">
        <f>C110+C108+C107+C106+C109</f>
        <v>371500</v>
      </c>
      <c r="D111" s="16">
        <f t="shared" ref="D111:E111" si="9">D110+D108+D107+D106+D109</f>
        <v>373330</v>
      </c>
      <c r="E111" s="16">
        <f t="shared" si="9"/>
        <v>331750</v>
      </c>
      <c r="F111" s="109">
        <f t="shared" si="8"/>
        <v>0.88862400557147836</v>
      </c>
    </row>
    <row r="112" spans="1:6" x14ac:dyDescent="0.25">
      <c r="A112" s="97" t="s">
        <v>148</v>
      </c>
      <c r="B112" s="98" t="s">
        <v>149</v>
      </c>
      <c r="C112" s="99">
        <v>17300</v>
      </c>
      <c r="D112" s="100">
        <v>24255</v>
      </c>
      <c r="E112" s="99">
        <v>34843</v>
      </c>
      <c r="F112" s="109">
        <f t="shared" si="8"/>
        <v>1.4365285508142651</v>
      </c>
    </row>
    <row r="113" spans="1:6" x14ac:dyDescent="0.25">
      <c r="A113" s="77" t="s">
        <v>150</v>
      </c>
      <c r="B113" s="78" t="s">
        <v>151</v>
      </c>
      <c r="C113" s="79">
        <v>2500</v>
      </c>
      <c r="D113" s="79">
        <v>3484</v>
      </c>
      <c r="E113" s="79">
        <v>2440</v>
      </c>
      <c r="F113" s="109">
        <f t="shared" si="8"/>
        <v>0.70034443168771532</v>
      </c>
    </row>
    <row r="114" spans="1:6" x14ac:dyDescent="0.25">
      <c r="A114" s="77" t="s">
        <v>152</v>
      </c>
      <c r="B114" s="78" t="s">
        <v>153</v>
      </c>
      <c r="C114" s="79">
        <v>36850</v>
      </c>
      <c r="D114" s="79">
        <v>36850</v>
      </c>
      <c r="E114" s="79">
        <v>35932</v>
      </c>
      <c r="F114" s="109">
        <f t="shared" si="8"/>
        <v>0.97508819538670288</v>
      </c>
    </row>
    <row r="115" spans="1:6" ht="22.5" customHeight="1" x14ac:dyDescent="0.25">
      <c r="A115" s="77" t="s">
        <v>154</v>
      </c>
      <c r="B115" s="78" t="s">
        <v>155</v>
      </c>
      <c r="C115" s="79"/>
      <c r="D115" s="79"/>
      <c r="E115" s="79"/>
      <c r="F115" s="109"/>
    </row>
    <row r="116" spans="1:6" x14ac:dyDescent="0.25">
      <c r="A116" s="77" t="s">
        <v>156</v>
      </c>
      <c r="B116" s="78" t="s">
        <v>157</v>
      </c>
      <c r="C116" s="79">
        <v>6716</v>
      </c>
      <c r="D116" s="79">
        <v>7461</v>
      </c>
      <c r="E116" s="79">
        <v>13249</v>
      </c>
      <c r="F116" s="109">
        <f>E116/D116</f>
        <v>1.7757673234150919</v>
      </c>
    </row>
    <row r="117" spans="1:6" ht="39" customHeight="1" x14ac:dyDescent="0.25">
      <c r="A117" s="77" t="s">
        <v>158</v>
      </c>
      <c r="B117" s="78" t="s">
        <v>159</v>
      </c>
      <c r="C117" s="79"/>
      <c r="D117" s="79"/>
      <c r="E117" s="79"/>
      <c r="F117" s="109"/>
    </row>
    <row r="118" spans="1:6" ht="27" customHeight="1" x14ac:dyDescent="0.25">
      <c r="A118" s="77" t="s">
        <v>160</v>
      </c>
      <c r="B118" s="78" t="s">
        <v>161</v>
      </c>
      <c r="C118" s="79"/>
      <c r="D118" s="79"/>
      <c r="E118" s="79">
        <v>1024</v>
      </c>
      <c r="F118" s="109"/>
    </row>
    <row r="119" spans="1:6" ht="21.75" customHeight="1" thickBot="1" x14ac:dyDescent="0.3">
      <c r="A119" s="81" t="s">
        <v>162</v>
      </c>
      <c r="B119" s="82" t="s">
        <v>163</v>
      </c>
      <c r="C119" s="96">
        <v>1000</v>
      </c>
      <c r="D119" s="96">
        <v>1000</v>
      </c>
      <c r="E119" s="96">
        <v>343</v>
      </c>
      <c r="F119" s="109">
        <f>E119/D119</f>
        <v>0.34300000000000003</v>
      </c>
    </row>
    <row r="120" spans="1:6" ht="24.75" customHeight="1" thickBot="1" x14ac:dyDescent="0.3">
      <c r="A120" s="59" t="s">
        <v>164</v>
      </c>
      <c r="B120" s="60" t="s">
        <v>165</v>
      </c>
      <c r="C120" s="50">
        <f>C119+C118+C117+C116+C115+C114+C113+C112</f>
        <v>64366</v>
      </c>
      <c r="D120" s="50">
        <f t="shared" ref="D120:E120" si="10">D119+D118+D117+D116+D115+D114+D113+D112</f>
        <v>73050</v>
      </c>
      <c r="E120" s="50">
        <f t="shared" si="10"/>
        <v>87831</v>
      </c>
      <c r="F120" s="109">
        <f>E120/D120</f>
        <v>1.2023408624229979</v>
      </c>
    </row>
    <row r="121" spans="1:6" x14ac:dyDescent="0.25">
      <c r="A121" s="101" t="s">
        <v>166</v>
      </c>
      <c r="B121" s="78" t="s">
        <v>167</v>
      </c>
      <c r="C121" s="79">
        <v>20000</v>
      </c>
      <c r="D121" s="79">
        <v>20000</v>
      </c>
      <c r="E121" s="79">
        <v>6022</v>
      </c>
      <c r="F121" s="109">
        <f>E121/D121</f>
        <v>0.30109999999999998</v>
      </c>
    </row>
    <row r="122" spans="1:6" x14ac:dyDescent="0.25">
      <c r="A122" s="101" t="s">
        <v>168</v>
      </c>
      <c r="B122" s="78" t="s">
        <v>169</v>
      </c>
      <c r="C122" s="79"/>
      <c r="D122" s="79"/>
      <c r="E122" s="79"/>
      <c r="F122" s="109"/>
    </row>
    <row r="123" spans="1:6" ht="15.75" thickBot="1" x14ac:dyDescent="0.3">
      <c r="A123" s="102" t="s">
        <v>170</v>
      </c>
      <c r="B123" s="82" t="s">
        <v>171</v>
      </c>
      <c r="C123" s="79">
        <v>0</v>
      </c>
      <c r="D123" s="79"/>
      <c r="E123" s="79"/>
      <c r="F123" s="109"/>
    </row>
    <row r="124" spans="1:6" ht="25.5" customHeight="1" thickBot="1" x14ac:dyDescent="0.3">
      <c r="A124" s="59" t="s">
        <v>172</v>
      </c>
      <c r="B124" s="60" t="s">
        <v>173</v>
      </c>
      <c r="C124" s="50">
        <f>SUM(C121:C123)</f>
        <v>20000</v>
      </c>
      <c r="D124" s="49">
        <f t="shared" ref="D124" si="11">SUM(D121:D123)</f>
        <v>20000</v>
      </c>
      <c r="E124" s="50">
        <f>SUM(E121:E123)</f>
        <v>6022</v>
      </c>
      <c r="F124" s="109">
        <f>E124/D124</f>
        <v>0.30109999999999998</v>
      </c>
    </row>
    <row r="125" spans="1:6" ht="25.5" customHeight="1" thickBot="1" x14ac:dyDescent="0.3">
      <c r="A125" s="59" t="s">
        <v>220</v>
      </c>
      <c r="B125" s="60" t="s">
        <v>221</v>
      </c>
      <c r="C125" s="50">
        <v>0</v>
      </c>
      <c r="D125" s="66"/>
      <c r="E125" s="50"/>
      <c r="F125" s="109"/>
    </row>
    <row r="126" spans="1:6" ht="30.75" thickBot="1" x14ac:dyDescent="0.3">
      <c r="A126" s="31" t="s">
        <v>174</v>
      </c>
      <c r="B126" s="32" t="s">
        <v>175</v>
      </c>
      <c r="C126" s="30"/>
      <c r="D126" s="30"/>
      <c r="E126" s="30">
        <v>845</v>
      </c>
      <c r="F126" s="109"/>
    </row>
    <row r="127" spans="1:6" ht="15.75" thickBot="1" x14ac:dyDescent="0.3">
      <c r="A127" s="41" t="s">
        <v>176</v>
      </c>
      <c r="B127" s="36" t="s">
        <v>177</v>
      </c>
      <c r="C127" s="42"/>
      <c r="D127" s="42"/>
      <c r="E127" s="42"/>
      <c r="F127" s="109"/>
    </row>
    <row r="128" spans="1:6" ht="16.5" customHeight="1" thickBot="1" x14ac:dyDescent="0.3">
      <c r="A128" s="31" t="s">
        <v>178</v>
      </c>
      <c r="B128" s="32" t="s">
        <v>179</v>
      </c>
      <c r="C128" s="30"/>
      <c r="D128" s="30"/>
      <c r="E128" s="30">
        <v>13225</v>
      </c>
      <c r="F128" s="109"/>
    </row>
    <row r="129" spans="1:6" ht="15.75" thickBot="1" x14ac:dyDescent="0.3">
      <c r="A129" s="31" t="s">
        <v>206</v>
      </c>
      <c r="B129" s="32" t="s">
        <v>208</v>
      </c>
      <c r="C129" s="107">
        <v>200327</v>
      </c>
      <c r="D129" s="30">
        <v>0</v>
      </c>
      <c r="E129" s="30"/>
      <c r="F129" s="109"/>
    </row>
    <row r="130" spans="1:6" ht="15.75" thickBot="1" x14ac:dyDescent="0.3">
      <c r="A130" s="31" t="s">
        <v>180</v>
      </c>
      <c r="B130" s="32" t="s">
        <v>207</v>
      </c>
      <c r="C130" s="30">
        <v>859807</v>
      </c>
      <c r="D130" s="30">
        <v>1028348</v>
      </c>
      <c r="E130" s="30">
        <v>1028349</v>
      </c>
      <c r="F130" s="109">
        <f>E130/D130</f>
        <v>1.0000009724334564</v>
      </c>
    </row>
    <row r="131" spans="1:6" ht="15.75" thickBot="1" x14ac:dyDescent="0.3">
      <c r="A131" s="31" t="s">
        <v>181</v>
      </c>
      <c r="B131" s="32" t="s">
        <v>182</v>
      </c>
      <c r="C131" s="30"/>
      <c r="D131" s="30">
        <v>36043</v>
      </c>
      <c r="E131" s="30">
        <v>40339</v>
      </c>
      <c r="F131" s="109">
        <f>E131/D131</f>
        <v>1.1191909663457538</v>
      </c>
    </row>
    <row r="132" spans="1:6" ht="15.75" thickBot="1" x14ac:dyDescent="0.3">
      <c r="A132" s="31" t="s">
        <v>183</v>
      </c>
      <c r="B132" s="32" t="s">
        <v>184</v>
      </c>
      <c r="C132" s="30"/>
      <c r="D132" s="30"/>
      <c r="E132" s="30"/>
      <c r="F132" s="109"/>
    </row>
    <row r="133" spans="1:6" ht="15.75" thickBot="1" x14ac:dyDescent="0.3">
      <c r="A133" s="28" t="s">
        <v>185</v>
      </c>
      <c r="B133" s="43" t="s">
        <v>186</v>
      </c>
      <c r="C133" s="30">
        <v>0</v>
      </c>
      <c r="D133" s="30"/>
      <c r="E133" s="30"/>
      <c r="F133" s="109"/>
    </row>
    <row r="134" spans="1:6" ht="21.75" customHeight="1" thickBot="1" x14ac:dyDescent="0.3">
      <c r="A134" s="110" t="s">
        <v>187</v>
      </c>
      <c r="B134" s="111"/>
      <c r="C134" s="108">
        <f>C133+C132+C131+C129+C128+C126+C124+C120+C111+C101+C100+C99+C130+C127+C102+C103+C125</f>
        <v>2547994</v>
      </c>
      <c r="D134" s="61">
        <f>D133+D132+D131+D129+D128+D126+D124+D120+D111+D101+D100+D99+D130+D127+D102+D103+D125</f>
        <v>2759933</v>
      </c>
      <c r="E134" s="61">
        <f>E133+E132+E131+E129+E128+E126+E124+E120+E111+E101+E100+E99+E130+E127+E102+E103+E125</f>
        <v>2766710</v>
      </c>
      <c r="F134" s="109">
        <f>E134/D134</f>
        <v>1.0024554943906248</v>
      </c>
    </row>
    <row r="135" spans="1:6" ht="15.75" thickBot="1" x14ac:dyDescent="0.3">
      <c r="A135" s="110" t="s">
        <v>188</v>
      </c>
      <c r="B135" s="111" t="s">
        <v>188</v>
      </c>
      <c r="C135" s="63">
        <v>15</v>
      </c>
      <c r="D135" s="62"/>
      <c r="E135" s="63"/>
    </row>
    <row r="136" spans="1:6" x14ac:dyDescent="0.25">
      <c r="B136" s="10" t="s">
        <v>254</v>
      </c>
    </row>
    <row r="139" spans="1:6" ht="18.75" x14ac:dyDescent="0.3">
      <c r="B139" s="65"/>
    </row>
    <row r="140" spans="1:6" ht="18.75" x14ac:dyDescent="0.3">
      <c r="B140" s="65"/>
    </row>
    <row r="141" spans="1:6" ht="18.75" x14ac:dyDescent="0.3">
      <c r="B141" s="65"/>
    </row>
  </sheetData>
  <mergeCells count="6">
    <mergeCell ref="A135:B135"/>
    <mergeCell ref="B2:E2"/>
    <mergeCell ref="A4:A5"/>
    <mergeCell ref="B4:B5"/>
    <mergeCell ref="A98:B98"/>
    <mergeCell ref="A134:B134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2022-04-22T06:55:52Z</cp:lastPrinted>
  <dcterms:created xsi:type="dcterms:W3CDTF">2016-01-12T14:28:56Z</dcterms:created>
  <dcterms:modified xsi:type="dcterms:W3CDTF">2023-05-05T08:31:33Z</dcterms:modified>
</cp:coreProperties>
</file>