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3" i="1" l="1"/>
  <c r="F15" i="1"/>
  <c r="F18" i="1"/>
  <c r="F19" i="1"/>
  <c r="F20" i="1"/>
  <c r="F21" i="1"/>
  <c r="F22" i="1"/>
  <c r="F23" i="1"/>
  <c r="F26" i="1"/>
  <c r="F28" i="1"/>
  <c r="F29" i="1"/>
  <c r="F30" i="1"/>
  <c r="F31" i="1"/>
  <c r="F32" i="1"/>
  <c r="F33" i="1"/>
  <c r="F35" i="1"/>
  <c r="F37" i="1"/>
  <c r="F38" i="1"/>
  <c r="F39" i="1"/>
  <c r="F41" i="1"/>
  <c r="F42" i="1"/>
  <c r="F43" i="1"/>
  <c r="F44" i="1"/>
  <c r="F45" i="1"/>
  <c r="F47" i="1"/>
  <c r="F48" i="1"/>
  <c r="F49" i="1"/>
  <c r="F50" i="1"/>
  <c r="F51" i="1"/>
  <c r="F52" i="1"/>
  <c r="F53" i="1"/>
  <c r="F54" i="1"/>
  <c r="F55" i="1"/>
  <c r="F57" i="1"/>
  <c r="F64" i="1"/>
  <c r="F65" i="1"/>
  <c r="F66" i="1"/>
  <c r="F67" i="1"/>
  <c r="F68" i="1"/>
  <c r="F70" i="1"/>
  <c r="F72" i="1"/>
  <c r="F73" i="1"/>
  <c r="F74" i="1"/>
  <c r="F75" i="1"/>
  <c r="F78" i="1"/>
  <c r="F79" i="1"/>
  <c r="F80" i="1"/>
  <c r="F82" i="1"/>
  <c r="F83" i="1"/>
  <c r="F85" i="1"/>
  <c r="F86" i="1"/>
  <c r="F88" i="1"/>
  <c r="F92" i="1"/>
  <c r="F93" i="1"/>
  <c r="F96" i="1"/>
  <c r="F97" i="1"/>
  <c r="F98" i="1"/>
  <c r="F99" i="1"/>
  <c r="F100" i="1"/>
  <c r="F101" i="1"/>
  <c r="F103" i="1"/>
  <c r="F105" i="1"/>
  <c r="F106" i="1"/>
  <c r="F107" i="1"/>
  <c r="F108" i="1"/>
  <c r="F111" i="1"/>
  <c r="F116" i="1"/>
  <c r="F117" i="1"/>
  <c r="F118" i="1"/>
  <c r="F121" i="1"/>
  <c r="F6" i="1"/>
  <c r="D21" i="1" l="1"/>
  <c r="D23" i="1"/>
  <c r="D28" i="1"/>
  <c r="D51" i="1" s="1"/>
  <c r="D35" i="1"/>
  <c r="D68" i="1"/>
  <c r="D74" i="1"/>
  <c r="D79" i="1"/>
  <c r="D93" i="1"/>
  <c r="D98" i="1"/>
  <c r="D107" i="1"/>
  <c r="D111" i="1"/>
  <c r="D121" i="1" s="1"/>
  <c r="D85" i="1" l="1"/>
  <c r="C111" i="1"/>
  <c r="C107" i="1"/>
  <c r="C93" i="1"/>
  <c r="C98" i="1" s="1"/>
  <c r="C79" i="1"/>
  <c r="C74" i="1"/>
  <c r="C68" i="1"/>
  <c r="C51" i="1"/>
  <c r="C35" i="1"/>
  <c r="C28" i="1"/>
  <c r="C23" i="1"/>
  <c r="C21" i="1"/>
  <c r="C85" i="1" l="1"/>
  <c r="C121" i="1"/>
  <c r="E93" i="1"/>
  <c r="E107" i="1" l="1"/>
  <c r="E23" i="1" l="1"/>
  <c r="E21" i="1"/>
  <c r="E98" i="1" l="1"/>
  <c r="E35" i="1" l="1"/>
  <c r="E68" i="1" l="1"/>
  <c r="E28" i="1"/>
  <c r="E51" i="1" l="1"/>
  <c r="E111" i="1"/>
  <c r="E79" i="1"/>
  <c r="E74" i="1"/>
  <c r="E85" i="1" l="1"/>
  <c r="E121" i="1"/>
</calcChain>
</file>

<file path=xl/sharedStrings.xml><?xml version="1.0" encoding="utf-8"?>
<sst xmlns="http://schemas.openxmlformats.org/spreadsheetml/2006/main" count="243" uniqueCount="240">
  <si>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</si>
  <si>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</si>
  <si>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</si>
  <si>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</si>
  <si>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</si>
  <si>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</si>
  <si>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</si>
  <si>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</si>
  <si>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</si>
  <si>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</si>
  <si>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</si>
  <si>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</si>
  <si>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</si>
  <si>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</si>
  <si>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</si>
  <si>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</si>
  <si>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</si>
  <si>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</si>
  <si>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</si>
  <si>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</si>
  <si>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</si>
  <si>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</si>
  <si>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</si>
  <si>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</si>
  <si>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</si>
  <si>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</si>
  <si>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</si>
  <si>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</si>
  <si>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</si>
  <si>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</si>
  <si>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</si>
  <si>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</si>
  <si>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</si>
  <si>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</si>
  <si>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</si>
  <si>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</si>
  <si>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</si>
  <si>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</si>
  <si>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</si>
  <si>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</si>
  <si>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</si>
  <si>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</si>
  <si>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</si>
  <si>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</si>
  <si>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</si>
  <si>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</si>
  <si>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</si>
  <si>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</si>
  <si>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</si>
  <si>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</si>
  <si>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</si>
  <si>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</si>
  <si>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</si>
  <si>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</si>
  <si>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</si>
  <si>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</si>
  <si>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</si>
  <si>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</si>
  <si>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</si>
  <si>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</si>
  <si>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</si>
  <si>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</si>
  <si>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</si>
  <si>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</si>
  <si>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</si>
  <si>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</si>
  <si>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</si>
  <si>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</si>
  <si>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</si>
  <si>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</si>
  <si>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</si>
  <si>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</si>
  <si>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</si>
  <si>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</si>
  <si>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</si>
  <si>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</si>
  <si>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</si>
  <si>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</si>
  <si>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</si>
  <si>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</si>
  <si>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</si>
  <si>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</si>
  <si>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</si>
  <si>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</si>
  <si>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</si>
  <si>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</si>
  <si>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</si>
  <si>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</si>
  <si>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</si>
  <si>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</si>
  <si>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</si>
  <si>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</si>
  <si>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</si>
  <si>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</si>
  <si>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</si>
  <si>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</si>
  <si>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</si>
  <si>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</si>
  <si>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</si>
  <si>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</si>
  <si>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</si>
  <si>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</si>
  <si>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</si>
  <si>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</si>
  <si>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</si>
  <si>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</si>
  <si>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</si>
  <si>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</si>
  <si>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</si>
  <si>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</si>
  <si>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</si>
  <si>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</si>
  <si>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</si>
  <si>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</si>
  <si>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</si>
  <si>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</si>
  <si>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</si>
  <si>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</si>
  <si>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</si>
  <si>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</si>
  <si>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</si>
  <si>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</si>
  <si>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</si>
  <si>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</si>
  <si>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</si>
  <si>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</si>
  <si>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</si>
  <si>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</si>
  <si>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</si>
  <si>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</si>
  <si>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</si>
  <si>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</si>
  <si>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</si>
  <si>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</si>
  <si>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</si>
  <si>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</si>
  <si>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</si>
  <si>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</si>
  <si>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</si>
  <si>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</si>
  <si>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</si>
  <si>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</si>
  <si>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</si>
  <si>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</si>
  <si>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</si>
  <si>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</si>
  <si>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</si>
  <si>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</si>
  <si>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</si>
  <si>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</si>
  <si>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</si>
  <si>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</si>
  <si>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</si>
  <si>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</si>
  <si>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</si>
  <si>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</si>
  <si>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</si>
  <si>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</si>
  <si>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</si>
  <si>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</si>
  <si>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</si>
  <si>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</si>
  <si>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</si>
  <si>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</si>
  <si>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</si>
  <si>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</si>
  <si>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</si>
  <si>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</si>
  <si>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</si>
  <si>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</si>
  <si>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</si>
  <si>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</si>
  <si>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</si>
  <si>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</si>
  <si>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</si>
  <si>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</si>
  <si>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</si>
  <si>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</si>
  <si>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</si>
  <si>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</si>
  <si>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</si>
  <si>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</si>
  <si>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</si>
  <si>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</si>
  <si>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</si>
  <si>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</si>
  <si>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</si>
  <si>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</si>
  <si>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</si>
  <si>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</si>
  <si>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</si>
  <si>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</si>
  <si>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</si>
  <si>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</si>
  <si>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</si>
  <si>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</si>
  <si>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</si>
  <si>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</si>
  <si>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</si>
  <si>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</si>
  <si>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</si>
  <si>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</si>
  <si>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</si>
  <si>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</si>
  <si>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</si>
  <si>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</si>
  <si>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</si>
  <si>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</si>
  <si>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</si>
  <si>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</si>
  <si>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</si>
  <si>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</si>
  <si>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</si>
  <si>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</si>
  <si>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</si>
  <si>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</si>
  <si>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</si>
  <si>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</si>
  <si>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</si>
  <si>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</si>
  <si>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</si>
  <si>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</si>
  <si>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</si>
  <si>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</si>
  <si>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B355-09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</si>
  <si>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</si>
  <si>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</si>
  <si>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</si>
  <si>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</si>
  <si>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</si>
  <si>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</si>
  <si>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</si>
  <si>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</si>
  <si>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</si>
  <si>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</si>
  <si>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</si>
  <si>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Kimutatatás Kunszentmiklós Város Önkormányzata   2023. évi költségvetés I. negyedéves teljesítési adatairól</t>
  </si>
  <si>
    <t>Kunszentmiklós, 2023. április 25.</t>
  </si>
  <si>
    <t>K84</t>
  </si>
  <si>
    <t xml:space="preserve">Felh.c.támogatás nyújtás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</si>
</sst>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7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49" fontId="2" fillId="4" borderId="30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0" fontId="5" fillId="0" borderId="0" xfId="0" applyFont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23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0" fontId="2" fillId="0" borderId="0" xfId="1" applyNumberFormat="1" applyFont="1"/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topLeftCell="A109" workbookViewId="0">
      <selection activeCell="F7" sqref="F7:F12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2.28515625" style="18" customWidth="1"/>
    <col min="4" max="4" width="12.42578125" style="18" customWidth="1"/>
    <col min="5" max="5" width="12.28515625" style="18" customWidth="1"/>
    <col min="6" max="16384" width="9.140625" style="2"/>
  </cols>
  <sheetData>
    <row r="1" spans="1:6" x14ac:dyDescent="0.25">
      <c r="A1" s="2" t="s">
        <v>207</v>
      </c>
    </row>
    <row r="2" spans="1:6" ht="38.25" customHeight="1" x14ac:dyDescent="0.25">
      <c r="A2" s="1"/>
      <c r="B2" s="92" t="s">
        <v>236</v>
      </c>
      <c r="C2" s="92"/>
      <c r="D2" s="92"/>
      <c r="E2" s="92"/>
    </row>
    <row r="3" spans="1:6" ht="31.5" customHeight="1" thickBot="1" x14ac:dyDescent="0.3">
      <c r="A3" s="3"/>
      <c r="B3" s="4"/>
      <c r="C3" s="11"/>
      <c r="D3" s="11"/>
      <c r="E3" s="11"/>
    </row>
    <row r="4" spans="1:6" x14ac:dyDescent="0.25">
      <c r="A4" s="93" t="s">
        <v>0</v>
      </c>
      <c r="B4" s="95" t="s">
        <v>1</v>
      </c>
      <c r="C4" s="13" t="s">
        <v>234</v>
      </c>
      <c r="D4" s="12" t="s">
        <v>2</v>
      </c>
      <c r="E4" s="13" t="s">
        <v>3</v>
      </c>
    </row>
    <row r="5" spans="1:6" ht="29.25" thickBot="1" x14ac:dyDescent="0.3">
      <c r="A5" s="94"/>
      <c r="B5" s="96"/>
      <c r="C5" s="15" t="s">
        <v>235</v>
      </c>
      <c r="D5" s="14" t="s">
        <v>208</v>
      </c>
      <c r="E5" s="15" t="s">
        <v>209</v>
      </c>
    </row>
    <row r="6" spans="1:6" x14ac:dyDescent="0.25">
      <c r="A6" s="60" t="s">
        <v>4</v>
      </c>
      <c r="B6" s="61" t="s">
        <v>220</v>
      </c>
      <c r="C6" s="62">
        <v>17963</v>
      </c>
      <c r="D6" s="62">
        <v>17863</v>
      </c>
      <c r="E6" s="62">
        <v>8022</v>
      </c>
      <c r="F6" s="99">
        <f>E6/D6</f>
        <v>0.44908470021832841</v>
      </c>
    </row>
    <row r="7" spans="1:6" x14ac:dyDescent="0.25">
      <c r="A7" s="60" t="s">
        <v>222</v>
      </c>
      <c r="B7" s="61" t="s">
        <v>221</v>
      </c>
      <c r="C7" s="62"/>
      <c r="D7" s="62"/>
      <c r="E7" s="62"/>
      <c r="F7" s="99"/>
    </row>
    <row r="8" spans="1:6" x14ac:dyDescent="0.25">
      <c r="A8" s="60" t="s">
        <v>230</v>
      </c>
      <c r="B8" s="61" t="s">
        <v>231</v>
      </c>
      <c r="C8" s="62"/>
      <c r="D8" s="62"/>
      <c r="E8" s="62"/>
      <c r="F8" s="99"/>
    </row>
    <row r="9" spans="1:6" x14ac:dyDescent="0.25">
      <c r="A9" s="60" t="s">
        <v>5</v>
      </c>
      <c r="B9" s="61" t="s">
        <v>6</v>
      </c>
      <c r="C9" s="62"/>
      <c r="D9" s="62"/>
      <c r="E9" s="62"/>
      <c r="F9" s="99"/>
    </row>
    <row r="10" spans="1:6" x14ac:dyDescent="0.25">
      <c r="A10" s="63" t="s">
        <v>7</v>
      </c>
      <c r="B10" s="64" t="s">
        <v>8</v>
      </c>
      <c r="C10" s="62"/>
      <c r="D10" s="62"/>
      <c r="E10" s="62"/>
      <c r="F10" s="99"/>
    </row>
    <row r="11" spans="1:6" x14ac:dyDescent="0.25">
      <c r="A11" s="63" t="s">
        <v>9</v>
      </c>
      <c r="B11" s="64" t="s">
        <v>10</v>
      </c>
      <c r="C11" s="62"/>
      <c r="D11" s="62"/>
      <c r="E11" s="62"/>
      <c r="F11" s="99"/>
    </row>
    <row r="12" spans="1:6" x14ac:dyDescent="0.25">
      <c r="A12" s="63" t="s">
        <v>11</v>
      </c>
      <c r="B12" s="64" t="s">
        <v>12</v>
      </c>
      <c r="C12" s="62"/>
      <c r="D12" s="62"/>
      <c r="E12" s="62"/>
      <c r="F12" s="99"/>
    </row>
    <row r="13" spans="1:6" x14ac:dyDescent="0.25">
      <c r="A13" s="63" t="s">
        <v>13</v>
      </c>
      <c r="B13" s="64" t="s">
        <v>14</v>
      </c>
      <c r="C13" s="62">
        <v>624</v>
      </c>
      <c r="D13" s="62">
        <v>624</v>
      </c>
      <c r="E13" s="62">
        <v>253</v>
      </c>
      <c r="F13" s="99">
        <f t="shared" ref="F7:F70" si="0">E13/D13</f>
        <v>0.40544871794871795</v>
      </c>
    </row>
    <row r="14" spans="1:6" x14ac:dyDescent="0.25">
      <c r="A14" s="63" t="s">
        <v>15</v>
      </c>
      <c r="B14" s="64" t="s">
        <v>16</v>
      </c>
      <c r="C14" s="62">
        <v>0</v>
      </c>
      <c r="D14" s="62">
        <v>0</v>
      </c>
      <c r="E14" s="62"/>
      <c r="F14" s="99"/>
    </row>
    <row r="15" spans="1:6" x14ac:dyDescent="0.25">
      <c r="A15" s="63" t="s">
        <v>17</v>
      </c>
      <c r="B15" s="64" t="s">
        <v>18</v>
      </c>
      <c r="C15" s="62">
        <v>30</v>
      </c>
      <c r="D15" s="62">
        <v>30</v>
      </c>
      <c r="E15" s="62"/>
      <c r="F15" s="99">
        <f t="shared" si="0"/>
        <v>0</v>
      </c>
    </row>
    <row r="16" spans="1:6" x14ac:dyDescent="0.25">
      <c r="A16" s="63" t="s">
        <v>19</v>
      </c>
      <c r="B16" s="64" t="s">
        <v>20</v>
      </c>
      <c r="C16" s="62"/>
      <c r="D16" s="62"/>
      <c r="E16" s="62"/>
      <c r="F16" s="99"/>
    </row>
    <row r="17" spans="1:6" ht="30" x14ac:dyDescent="0.25">
      <c r="A17" s="63" t="s">
        <v>21</v>
      </c>
      <c r="B17" s="64" t="s">
        <v>22</v>
      </c>
      <c r="C17" s="62"/>
      <c r="D17" s="62"/>
      <c r="E17" s="62"/>
      <c r="F17" s="99"/>
    </row>
    <row r="18" spans="1:6" ht="30" x14ac:dyDescent="0.25">
      <c r="A18" s="63" t="s">
        <v>23</v>
      </c>
      <c r="B18" s="64" t="s">
        <v>24</v>
      </c>
      <c r="C18" s="62"/>
      <c r="D18" s="62">
        <v>100</v>
      </c>
      <c r="E18" s="62">
        <v>42</v>
      </c>
      <c r="F18" s="99">
        <f t="shared" si="0"/>
        <v>0.42</v>
      </c>
    </row>
    <row r="19" spans="1:6" x14ac:dyDescent="0.25">
      <c r="A19" s="63" t="s">
        <v>25</v>
      </c>
      <c r="B19" s="64" t="s">
        <v>26</v>
      </c>
      <c r="C19" s="62">
        <v>27125</v>
      </c>
      <c r="D19" s="62">
        <v>27125</v>
      </c>
      <c r="E19" s="62">
        <v>6812</v>
      </c>
      <c r="F19" s="99">
        <f t="shared" si="0"/>
        <v>0.25113364055299542</v>
      </c>
    </row>
    <row r="20" spans="1:6" ht="15.75" thickBot="1" x14ac:dyDescent="0.3">
      <c r="A20" s="65" t="s">
        <v>27</v>
      </c>
      <c r="B20" s="66" t="s">
        <v>28</v>
      </c>
      <c r="C20" s="62">
        <v>4000</v>
      </c>
      <c r="D20" s="62">
        <v>4000</v>
      </c>
      <c r="E20" s="62">
        <v>335</v>
      </c>
      <c r="F20" s="99">
        <f t="shared" si="0"/>
        <v>8.3750000000000005E-2</v>
      </c>
    </row>
    <row r="21" spans="1:6" s="52" customFormat="1" ht="25.5" customHeight="1" thickBot="1" x14ac:dyDescent="0.3">
      <c r="A21" s="40" t="s">
        <v>29</v>
      </c>
      <c r="B21" s="41" t="s">
        <v>30</v>
      </c>
      <c r="C21" s="42">
        <f>SUM(C6:C20)</f>
        <v>49742</v>
      </c>
      <c r="D21" s="42">
        <f>SUM(D6:D20)</f>
        <v>49742</v>
      </c>
      <c r="E21" s="42">
        <f>SUM(E6:E20)</f>
        <v>15464</v>
      </c>
      <c r="F21" s="99">
        <f t="shared" si="0"/>
        <v>0.31088416227735111</v>
      </c>
    </row>
    <row r="22" spans="1:6" ht="15.75" thickBot="1" x14ac:dyDescent="0.3">
      <c r="A22" s="60" t="s">
        <v>31</v>
      </c>
      <c r="B22" s="61" t="s">
        <v>223</v>
      </c>
      <c r="C22" s="62">
        <v>6385</v>
      </c>
      <c r="D22" s="62">
        <v>6386</v>
      </c>
      <c r="E22" s="62">
        <v>1607</v>
      </c>
      <c r="F22" s="99">
        <f t="shared" si="0"/>
        <v>0.25164422173504541</v>
      </c>
    </row>
    <row r="23" spans="1:6" ht="29.25" customHeight="1" thickBot="1" x14ac:dyDescent="0.3">
      <c r="A23" s="43" t="s">
        <v>32</v>
      </c>
      <c r="B23" s="44" t="s">
        <v>33</v>
      </c>
      <c r="C23" s="46">
        <f>SUM(C22:C22)</f>
        <v>6385</v>
      </c>
      <c r="D23" s="46">
        <f>SUM(D22:D22)</f>
        <v>6386</v>
      </c>
      <c r="E23" s="46">
        <f>SUM(E22:E22)</f>
        <v>1607</v>
      </c>
      <c r="F23" s="99">
        <f t="shared" si="0"/>
        <v>0.25164422173504541</v>
      </c>
    </row>
    <row r="24" spans="1:6" x14ac:dyDescent="0.25">
      <c r="A24" s="63" t="s">
        <v>184</v>
      </c>
      <c r="B24" s="64" t="s">
        <v>185</v>
      </c>
      <c r="C24" s="62"/>
      <c r="D24" s="62"/>
      <c r="E24" s="62"/>
      <c r="F24" s="99"/>
    </row>
    <row r="25" spans="1:6" x14ac:dyDescent="0.25">
      <c r="A25" s="63" t="s">
        <v>34</v>
      </c>
      <c r="B25" s="64" t="s">
        <v>35</v>
      </c>
      <c r="C25" s="62"/>
      <c r="D25" s="62"/>
      <c r="E25" s="62"/>
      <c r="F25" s="99"/>
    </row>
    <row r="26" spans="1:6" x14ac:dyDescent="0.25">
      <c r="A26" s="63" t="s">
        <v>36</v>
      </c>
      <c r="B26" s="64" t="s">
        <v>37</v>
      </c>
      <c r="C26" s="62">
        <v>100</v>
      </c>
      <c r="D26" s="62">
        <v>100</v>
      </c>
      <c r="E26" s="62"/>
      <c r="F26" s="99">
        <f t="shared" si="0"/>
        <v>0</v>
      </c>
    </row>
    <row r="27" spans="1:6" ht="15.75" thickBot="1" x14ac:dyDescent="0.3">
      <c r="A27" s="65" t="s">
        <v>38</v>
      </c>
      <c r="B27" s="66" t="s">
        <v>39</v>
      </c>
      <c r="C27" s="62"/>
      <c r="D27" s="62"/>
      <c r="E27" s="62"/>
      <c r="F27" s="99"/>
    </row>
    <row r="28" spans="1:6" ht="15.75" thickBot="1" x14ac:dyDescent="0.3">
      <c r="A28" s="28" t="s">
        <v>40</v>
      </c>
      <c r="B28" s="29" t="s">
        <v>41</v>
      </c>
      <c r="C28" s="27">
        <f t="shared" ref="C28:D28" si="1">SUM(C24:C27)</f>
        <v>100</v>
      </c>
      <c r="D28" s="27">
        <f t="shared" si="1"/>
        <v>100</v>
      </c>
      <c r="E28" s="27">
        <f t="shared" ref="D28:E28" si="2">SUM(E24:E27)</f>
        <v>0</v>
      </c>
      <c r="F28" s="99">
        <f t="shared" si="0"/>
        <v>0</v>
      </c>
    </row>
    <row r="29" spans="1:6" x14ac:dyDescent="0.25">
      <c r="A29" s="63" t="s">
        <v>42</v>
      </c>
      <c r="B29" s="64" t="s">
        <v>43</v>
      </c>
      <c r="C29" s="67">
        <v>600</v>
      </c>
      <c r="D29" s="67">
        <v>600</v>
      </c>
      <c r="E29" s="67"/>
      <c r="F29" s="99">
        <f t="shared" si="0"/>
        <v>0</v>
      </c>
    </row>
    <row r="30" spans="1:6" x14ac:dyDescent="0.25">
      <c r="A30" s="63" t="s">
        <v>44</v>
      </c>
      <c r="B30" s="64" t="s">
        <v>45</v>
      </c>
      <c r="C30" s="67">
        <v>2200</v>
      </c>
      <c r="D30" s="67">
        <v>2200</v>
      </c>
      <c r="E30" s="67">
        <v>452</v>
      </c>
      <c r="F30" s="99">
        <f t="shared" si="0"/>
        <v>0.20545454545454545</v>
      </c>
    </row>
    <row r="31" spans="1:6" x14ac:dyDescent="0.25">
      <c r="A31" s="63" t="s">
        <v>46</v>
      </c>
      <c r="B31" s="64" t="s">
        <v>47</v>
      </c>
      <c r="C31" s="67">
        <v>100</v>
      </c>
      <c r="D31" s="67">
        <v>100</v>
      </c>
      <c r="E31" s="67"/>
      <c r="F31" s="99">
        <f t="shared" si="0"/>
        <v>0</v>
      </c>
    </row>
    <row r="32" spans="1:6" x14ac:dyDescent="0.25">
      <c r="A32" s="63" t="s">
        <v>48</v>
      </c>
      <c r="B32" s="64" t="s">
        <v>49</v>
      </c>
      <c r="C32" s="67">
        <v>1500</v>
      </c>
      <c r="D32" s="67">
        <v>1500</v>
      </c>
      <c r="E32" s="67">
        <v>454</v>
      </c>
      <c r="F32" s="99">
        <f t="shared" si="0"/>
        <v>0.30266666666666664</v>
      </c>
    </row>
    <row r="33" spans="1:6" x14ac:dyDescent="0.25">
      <c r="A33" s="63" t="s">
        <v>50</v>
      </c>
      <c r="B33" s="64" t="s">
        <v>233</v>
      </c>
      <c r="C33" s="67">
        <v>6936</v>
      </c>
      <c r="D33" s="67">
        <v>6936</v>
      </c>
      <c r="E33" s="67">
        <v>576</v>
      </c>
      <c r="F33" s="99">
        <f t="shared" si="0"/>
        <v>8.3044982698961933E-2</v>
      </c>
    </row>
    <row r="34" spans="1:6" x14ac:dyDescent="0.25">
      <c r="A34" s="65" t="s">
        <v>51</v>
      </c>
      <c r="B34" s="66" t="s">
        <v>52</v>
      </c>
      <c r="C34" s="68"/>
      <c r="D34" s="68"/>
      <c r="E34" s="68">
        <v>630</v>
      </c>
      <c r="F34" s="99"/>
    </row>
    <row r="35" spans="1:6" x14ac:dyDescent="0.25">
      <c r="A35" s="50" t="s">
        <v>53</v>
      </c>
      <c r="B35" s="51" t="s">
        <v>54</v>
      </c>
      <c r="C35" s="58">
        <f t="shared" ref="C35:D35" si="3">SUM(C29:C34)</f>
        <v>11336</v>
      </c>
      <c r="D35" s="58">
        <f t="shared" si="3"/>
        <v>11336</v>
      </c>
      <c r="E35" s="58">
        <f t="shared" ref="D35:E35" si="4">SUM(E29:E34)</f>
        <v>2112</v>
      </c>
      <c r="F35" s="99">
        <f t="shared" si="0"/>
        <v>0.18630910374029641</v>
      </c>
    </row>
    <row r="36" spans="1:6" s="89" customFormat="1" x14ac:dyDescent="0.25">
      <c r="A36" s="69" t="s">
        <v>228</v>
      </c>
      <c r="B36" s="70" t="s">
        <v>229</v>
      </c>
      <c r="C36" s="71"/>
      <c r="D36" s="71"/>
      <c r="E36" s="71"/>
      <c r="F36" s="99"/>
    </row>
    <row r="37" spans="1:6" x14ac:dyDescent="0.25">
      <c r="A37" s="69" t="s">
        <v>55</v>
      </c>
      <c r="B37" s="70" t="s">
        <v>56</v>
      </c>
      <c r="C37" s="71">
        <v>450</v>
      </c>
      <c r="D37" s="71">
        <v>450</v>
      </c>
      <c r="E37" s="71">
        <v>81</v>
      </c>
      <c r="F37" s="99">
        <f t="shared" si="0"/>
        <v>0.18</v>
      </c>
    </row>
    <row r="38" spans="1:6" x14ac:dyDescent="0.25">
      <c r="A38" s="69" t="s">
        <v>57</v>
      </c>
      <c r="B38" s="70" t="s">
        <v>58</v>
      </c>
      <c r="C38" s="71">
        <v>34000</v>
      </c>
      <c r="D38" s="71">
        <v>34000</v>
      </c>
      <c r="E38" s="71">
        <v>8188</v>
      </c>
      <c r="F38" s="99">
        <f t="shared" si="0"/>
        <v>0.24082352941176471</v>
      </c>
    </row>
    <row r="39" spans="1:6" x14ac:dyDescent="0.25">
      <c r="A39" s="69" t="s">
        <v>59</v>
      </c>
      <c r="B39" s="70" t="s">
        <v>60</v>
      </c>
      <c r="C39" s="71">
        <v>1500</v>
      </c>
      <c r="D39" s="71">
        <v>1500</v>
      </c>
      <c r="E39" s="71">
        <v>152</v>
      </c>
      <c r="F39" s="99">
        <f t="shared" si="0"/>
        <v>0.10133333333333333</v>
      </c>
    </row>
    <row r="40" spans="1:6" x14ac:dyDescent="0.25">
      <c r="A40" s="69" t="s">
        <v>61</v>
      </c>
      <c r="B40" s="70" t="s">
        <v>62</v>
      </c>
      <c r="C40" s="71"/>
      <c r="D40" s="71"/>
      <c r="E40" s="71"/>
      <c r="F40" s="99"/>
    </row>
    <row r="41" spans="1:6" x14ac:dyDescent="0.25">
      <c r="A41" s="69" t="s">
        <v>63</v>
      </c>
      <c r="B41" s="70" t="s">
        <v>64</v>
      </c>
      <c r="C41" s="71">
        <v>8000</v>
      </c>
      <c r="D41" s="71">
        <v>8000</v>
      </c>
      <c r="E41" s="71">
        <v>1845</v>
      </c>
      <c r="F41" s="99">
        <f t="shared" si="0"/>
        <v>0.230625</v>
      </c>
    </row>
    <row r="42" spans="1:6" ht="30" x14ac:dyDescent="0.25">
      <c r="A42" s="69" t="s">
        <v>65</v>
      </c>
      <c r="B42" s="70" t="s">
        <v>66</v>
      </c>
      <c r="C42" s="71">
        <v>2500</v>
      </c>
      <c r="D42" s="71">
        <v>5500</v>
      </c>
      <c r="E42" s="71">
        <v>4549</v>
      </c>
      <c r="F42" s="99">
        <f t="shared" si="0"/>
        <v>0.8270909090909091</v>
      </c>
    </row>
    <row r="43" spans="1:6" ht="30" x14ac:dyDescent="0.25">
      <c r="A43" s="69" t="s">
        <v>67</v>
      </c>
      <c r="B43" s="70" t="s">
        <v>68</v>
      </c>
      <c r="C43" s="71">
        <v>68240</v>
      </c>
      <c r="D43" s="71">
        <v>68240</v>
      </c>
      <c r="E43" s="71">
        <v>11357</v>
      </c>
      <c r="F43" s="99">
        <f t="shared" si="0"/>
        <v>0.16642731535756156</v>
      </c>
    </row>
    <row r="44" spans="1:6" x14ac:dyDescent="0.25">
      <c r="A44" s="69" t="s">
        <v>69</v>
      </c>
      <c r="B44" s="70" t="s">
        <v>70</v>
      </c>
      <c r="C44" s="71">
        <v>90861</v>
      </c>
      <c r="D44" s="71">
        <v>90771</v>
      </c>
      <c r="E44" s="71">
        <v>20019</v>
      </c>
      <c r="F44" s="99">
        <f t="shared" si="0"/>
        <v>0.22054400634563903</v>
      </c>
    </row>
    <row r="45" spans="1:6" x14ac:dyDescent="0.25">
      <c r="A45" s="69" t="s">
        <v>71</v>
      </c>
      <c r="B45" s="70" t="s">
        <v>72</v>
      </c>
      <c r="C45" s="71">
        <v>50</v>
      </c>
      <c r="D45" s="71">
        <v>50</v>
      </c>
      <c r="E45" s="71"/>
      <c r="F45" s="99">
        <f t="shared" si="0"/>
        <v>0</v>
      </c>
    </row>
    <row r="46" spans="1:6" x14ac:dyDescent="0.25">
      <c r="A46" s="69" t="s">
        <v>212</v>
      </c>
      <c r="B46" s="70" t="s">
        <v>213</v>
      </c>
      <c r="C46" s="71"/>
      <c r="D46" s="71"/>
      <c r="E46" s="71"/>
      <c r="F46" s="99"/>
    </row>
    <row r="47" spans="1:6" x14ac:dyDescent="0.25">
      <c r="A47" s="69" t="s">
        <v>73</v>
      </c>
      <c r="B47" s="70" t="s">
        <v>74</v>
      </c>
      <c r="C47" s="71">
        <v>41490</v>
      </c>
      <c r="D47" s="71">
        <v>41490</v>
      </c>
      <c r="E47" s="71">
        <v>7498</v>
      </c>
      <c r="F47" s="99">
        <f t="shared" si="0"/>
        <v>0.18071824536032779</v>
      </c>
    </row>
    <row r="48" spans="1:6" x14ac:dyDescent="0.25">
      <c r="A48" s="69" t="s">
        <v>75</v>
      </c>
      <c r="B48" s="70" t="s">
        <v>76</v>
      </c>
      <c r="C48" s="71">
        <v>30000</v>
      </c>
      <c r="D48" s="71">
        <v>30000</v>
      </c>
      <c r="E48" s="71">
        <v>2524</v>
      </c>
      <c r="F48" s="99">
        <f t="shared" si="0"/>
        <v>8.4133333333333338E-2</v>
      </c>
    </row>
    <row r="49" spans="1:6" x14ac:dyDescent="0.25">
      <c r="A49" s="69" t="s">
        <v>77</v>
      </c>
      <c r="B49" s="70" t="s">
        <v>78</v>
      </c>
      <c r="C49" s="71">
        <v>500</v>
      </c>
      <c r="D49" s="71">
        <v>500</v>
      </c>
      <c r="E49" s="71"/>
      <c r="F49" s="99">
        <f t="shared" si="0"/>
        <v>0</v>
      </c>
    </row>
    <row r="50" spans="1:6" ht="15.75" thickBot="1" x14ac:dyDescent="0.3">
      <c r="A50" s="72" t="s">
        <v>79</v>
      </c>
      <c r="B50" s="73" t="s">
        <v>80</v>
      </c>
      <c r="C50" s="71">
        <v>5000</v>
      </c>
      <c r="D50" s="71">
        <v>5000</v>
      </c>
      <c r="E50" s="71">
        <v>1321</v>
      </c>
      <c r="F50" s="99">
        <f t="shared" si="0"/>
        <v>0.26419999999999999</v>
      </c>
    </row>
    <row r="51" spans="1:6" ht="27" customHeight="1" thickBot="1" x14ac:dyDescent="0.3">
      <c r="A51" s="43" t="s">
        <v>81</v>
      </c>
      <c r="B51" s="44" t="s">
        <v>82</v>
      </c>
      <c r="C51" s="45">
        <f>C50+C49+C48+C47+C45+C44+C43+C42+C41+C40+C39+C38+C37+C35+C28+C46+C36</f>
        <v>294027</v>
      </c>
      <c r="D51" s="45">
        <f>D50+D49+D48+D47+D45+D44+D43+D42+D41+D40+D39+D38+D37+D35+D28+D46+D36</f>
        <v>296937</v>
      </c>
      <c r="E51" s="45">
        <f>E50+E49+E48+E47+E45+E44+E43+E42+E41+E40+E39+E38+E37+E35+E28+E46+E36</f>
        <v>59646</v>
      </c>
      <c r="F51" s="99">
        <f t="shared" si="0"/>
        <v>0.20087089180533244</v>
      </c>
    </row>
    <row r="52" spans="1:6" ht="26.25" customHeight="1" thickBot="1" x14ac:dyDescent="0.3">
      <c r="A52" s="47" t="s">
        <v>83</v>
      </c>
      <c r="B52" s="48" t="s">
        <v>84</v>
      </c>
      <c r="C52" s="49">
        <v>13100</v>
      </c>
      <c r="D52" s="49">
        <v>13100</v>
      </c>
      <c r="E52" s="49">
        <v>699</v>
      </c>
      <c r="F52" s="99">
        <f t="shared" si="0"/>
        <v>5.3358778625954201E-2</v>
      </c>
    </row>
    <row r="53" spans="1:6" ht="30.75" thickBot="1" x14ac:dyDescent="0.3">
      <c r="A53" s="74" t="s">
        <v>85</v>
      </c>
      <c r="B53" s="75" t="s">
        <v>86</v>
      </c>
      <c r="C53" s="76"/>
      <c r="D53" s="76">
        <v>90</v>
      </c>
      <c r="E53" s="76">
        <v>90</v>
      </c>
      <c r="F53" s="99">
        <f t="shared" si="0"/>
        <v>1</v>
      </c>
    </row>
    <row r="54" spans="1:6" ht="30.75" thickBot="1" x14ac:dyDescent="0.3">
      <c r="A54" s="74" t="s">
        <v>226</v>
      </c>
      <c r="B54" s="75" t="s">
        <v>227</v>
      </c>
      <c r="C54" s="76">
        <v>22504</v>
      </c>
      <c r="D54" s="76">
        <v>22504</v>
      </c>
      <c r="E54" s="76">
        <v>6301</v>
      </c>
      <c r="F54" s="99">
        <f t="shared" si="0"/>
        <v>0.27999466761464631</v>
      </c>
    </row>
    <row r="55" spans="1:6" ht="15.75" thickBot="1" x14ac:dyDescent="0.3">
      <c r="A55" s="77" t="s">
        <v>216</v>
      </c>
      <c r="B55" s="78" t="s">
        <v>218</v>
      </c>
      <c r="C55" s="76">
        <v>100</v>
      </c>
      <c r="D55" s="76">
        <v>100</v>
      </c>
      <c r="E55" s="76">
        <v>18</v>
      </c>
      <c r="F55" s="99">
        <f t="shared" si="0"/>
        <v>0.18</v>
      </c>
    </row>
    <row r="56" spans="1:6" ht="15.75" thickBot="1" x14ac:dyDescent="0.3">
      <c r="A56" s="77" t="s">
        <v>217</v>
      </c>
      <c r="B56" s="78" t="s">
        <v>219</v>
      </c>
      <c r="C56" s="76"/>
      <c r="D56" s="76"/>
      <c r="E56" s="76"/>
      <c r="F56" s="99"/>
    </row>
    <row r="57" spans="1:6" ht="15.75" thickBot="1" x14ac:dyDescent="0.3">
      <c r="A57" s="5" t="s">
        <v>186</v>
      </c>
      <c r="B57" s="7" t="s">
        <v>87</v>
      </c>
      <c r="C57" s="16">
        <v>399253</v>
      </c>
      <c r="D57" s="16">
        <v>399253</v>
      </c>
      <c r="E57" s="16">
        <v>136163</v>
      </c>
      <c r="F57" s="99">
        <f t="shared" si="0"/>
        <v>0.34104440041778022</v>
      </c>
    </row>
    <row r="58" spans="1:6" ht="15.75" thickBot="1" x14ac:dyDescent="0.3">
      <c r="A58" s="5" t="s">
        <v>195</v>
      </c>
      <c r="B58" s="7" t="s">
        <v>196</v>
      </c>
      <c r="C58" s="16"/>
      <c r="D58" s="16"/>
      <c r="E58" s="16"/>
      <c r="F58" s="99"/>
    </row>
    <row r="59" spans="1:6" ht="15.75" thickBot="1" x14ac:dyDescent="0.3">
      <c r="A59" s="24" t="s">
        <v>189</v>
      </c>
      <c r="B59" s="25" t="s">
        <v>190</v>
      </c>
      <c r="C59" s="20"/>
      <c r="D59" s="20"/>
      <c r="E59" s="20"/>
      <c r="F59" s="99"/>
    </row>
    <row r="60" spans="1:6" x14ac:dyDescent="0.25">
      <c r="A60" s="24" t="s">
        <v>189</v>
      </c>
      <c r="B60" s="25" t="s">
        <v>206</v>
      </c>
      <c r="C60" s="20"/>
      <c r="D60" s="20"/>
      <c r="E60" s="20"/>
      <c r="F60" s="99"/>
    </row>
    <row r="61" spans="1:6" x14ac:dyDescent="0.25">
      <c r="A61" s="21" t="s">
        <v>193</v>
      </c>
      <c r="B61" s="22" t="s">
        <v>194</v>
      </c>
      <c r="C61" s="23"/>
      <c r="D61" s="23"/>
      <c r="E61" s="23"/>
      <c r="F61" s="99"/>
    </row>
    <row r="62" spans="1:6" x14ac:dyDescent="0.25">
      <c r="A62" s="63" t="s">
        <v>88</v>
      </c>
      <c r="B62" s="64" t="s">
        <v>89</v>
      </c>
      <c r="C62" s="67"/>
      <c r="D62" s="67"/>
      <c r="E62" s="67"/>
      <c r="F62" s="99"/>
    </row>
    <row r="63" spans="1:6" x14ac:dyDescent="0.25">
      <c r="A63" s="63" t="s">
        <v>90</v>
      </c>
      <c r="B63" s="64" t="s">
        <v>91</v>
      </c>
      <c r="C63" s="67"/>
      <c r="D63" s="67"/>
      <c r="E63" s="67"/>
      <c r="F63" s="99"/>
    </row>
    <row r="64" spans="1:6" x14ac:dyDescent="0.25">
      <c r="A64" s="63" t="s">
        <v>92</v>
      </c>
      <c r="B64" s="64" t="s">
        <v>93</v>
      </c>
      <c r="C64" s="67">
        <v>19000</v>
      </c>
      <c r="D64" s="67">
        <v>19000</v>
      </c>
      <c r="E64" s="67">
        <v>4750</v>
      </c>
      <c r="F64" s="99">
        <f t="shared" si="0"/>
        <v>0.25</v>
      </c>
    </row>
    <row r="65" spans="1:6" x14ac:dyDescent="0.25">
      <c r="A65" s="63" t="s">
        <v>94</v>
      </c>
      <c r="B65" s="64" t="s">
        <v>95</v>
      </c>
      <c r="C65" s="67">
        <v>7000</v>
      </c>
      <c r="D65" s="67">
        <v>7000</v>
      </c>
      <c r="E65" s="67"/>
      <c r="F65" s="99">
        <f t="shared" si="0"/>
        <v>0</v>
      </c>
    </row>
    <row r="66" spans="1:6" x14ac:dyDescent="0.25">
      <c r="A66" s="65" t="s">
        <v>96</v>
      </c>
      <c r="B66" s="66" t="s">
        <v>97</v>
      </c>
      <c r="C66" s="67">
        <v>1000</v>
      </c>
      <c r="D66" s="67">
        <v>1000</v>
      </c>
      <c r="E66" s="67"/>
      <c r="F66" s="99">
        <f t="shared" si="0"/>
        <v>0</v>
      </c>
    </row>
    <row r="67" spans="1:6" ht="15.75" thickBot="1" x14ac:dyDescent="0.3">
      <c r="A67" s="65" t="s">
        <v>187</v>
      </c>
      <c r="B67" s="66" t="s">
        <v>188</v>
      </c>
      <c r="C67" s="79">
        <v>76175</v>
      </c>
      <c r="D67" s="79">
        <v>76175</v>
      </c>
      <c r="E67" s="79">
        <v>19043</v>
      </c>
      <c r="F67" s="99">
        <f t="shared" si="0"/>
        <v>0.24999015425008206</v>
      </c>
    </row>
    <row r="68" spans="1:6" ht="15.75" thickBot="1" x14ac:dyDescent="0.3">
      <c r="A68" s="31" t="s">
        <v>98</v>
      </c>
      <c r="B68" s="32" t="s">
        <v>99</v>
      </c>
      <c r="C68" s="27">
        <f t="shared" ref="C68:D68" si="5">SUM(C62:C67)</f>
        <v>103175</v>
      </c>
      <c r="D68" s="27">
        <f t="shared" si="5"/>
        <v>103175</v>
      </c>
      <c r="E68" s="27">
        <f t="shared" ref="D68:E68" si="6">SUM(E62:E67)</f>
        <v>23793</v>
      </c>
      <c r="F68" s="99">
        <f t="shared" si="0"/>
        <v>0.23060818996850013</v>
      </c>
    </row>
    <row r="69" spans="1:6" x14ac:dyDescent="0.25">
      <c r="A69" s="60" t="s">
        <v>100</v>
      </c>
      <c r="B69" s="61" t="s">
        <v>101</v>
      </c>
      <c r="C69" s="62"/>
      <c r="D69" s="62"/>
      <c r="E69" s="62"/>
      <c r="F69" s="99"/>
    </row>
    <row r="70" spans="1:6" x14ac:dyDescent="0.25">
      <c r="A70" s="63" t="s">
        <v>102</v>
      </c>
      <c r="B70" s="64" t="s">
        <v>103</v>
      </c>
      <c r="C70" s="62">
        <v>531337</v>
      </c>
      <c r="D70" s="62">
        <v>529606</v>
      </c>
      <c r="E70" s="62"/>
      <c r="F70" s="99">
        <f t="shared" si="0"/>
        <v>0</v>
      </c>
    </row>
    <row r="71" spans="1:6" x14ac:dyDescent="0.25">
      <c r="A71" s="63" t="s">
        <v>104</v>
      </c>
      <c r="B71" s="64" t="s">
        <v>105</v>
      </c>
      <c r="C71" s="62"/>
      <c r="D71" s="62"/>
      <c r="E71" s="62"/>
      <c r="F71" s="99"/>
    </row>
    <row r="72" spans="1:6" x14ac:dyDescent="0.25">
      <c r="A72" s="63" t="s">
        <v>106</v>
      </c>
      <c r="B72" s="64" t="s">
        <v>107</v>
      </c>
      <c r="C72" s="62"/>
      <c r="D72" s="62">
        <v>1444</v>
      </c>
      <c r="E72" s="62">
        <v>1444</v>
      </c>
      <c r="F72" s="99">
        <f t="shared" ref="F71:F121" si="7">E72/D72</f>
        <v>1</v>
      </c>
    </row>
    <row r="73" spans="1:6" ht="15.75" thickBot="1" x14ac:dyDescent="0.3">
      <c r="A73" s="65" t="s">
        <v>108</v>
      </c>
      <c r="B73" s="66" t="s">
        <v>109</v>
      </c>
      <c r="C73" s="62">
        <v>143462</v>
      </c>
      <c r="D73" s="62">
        <v>143384</v>
      </c>
      <c r="E73" s="62"/>
      <c r="F73" s="99">
        <f t="shared" si="7"/>
        <v>0</v>
      </c>
    </row>
    <row r="74" spans="1:6" ht="18" customHeight="1" thickBot="1" x14ac:dyDescent="0.3">
      <c r="A74" s="28" t="s">
        <v>110</v>
      </c>
      <c r="B74" s="30" t="s">
        <v>111</v>
      </c>
      <c r="C74" s="27">
        <f t="shared" ref="C74:D74" si="8">SUM(C69:C73)</f>
        <v>674799</v>
      </c>
      <c r="D74" s="27">
        <f t="shared" si="8"/>
        <v>674434</v>
      </c>
      <c r="E74" s="27">
        <f t="shared" ref="D74:E74" si="9">SUM(E69:E73)</f>
        <v>1444</v>
      </c>
      <c r="F74" s="99">
        <f t="shared" si="7"/>
        <v>2.1410545731680194E-3</v>
      </c>
    </row>
    <row r="75" spans="1:6" x14ac:dyDescent="0.25">
      <c r="A75" s="60" t="s">
        <v>112</v>
      </c>
      <c r="B75" s="61" t="s">
        <v>113</v>
      </c>
      <c r="C75" s="62">
        <v>194574</v>
      </c>
      <c r="D75" s="62">
        <v>194861</v>
      </c>
      <c r="E75" s="62">
        <v>96988</v>
      </c>
      <c r="F75" s="99">
        <f t="shared" si="7"/>
        <v>0.4977291505226803</v>
      </c>
    </row>
    <row r="76" spans="1:6" x14ac:dyDescent="0.25">
      <c r="A76" s="60" t="s">
        <v>199</v>
      </c>
      <c r="B76" s="61" t="s">
        <v>200</v>
      </c>
      <c r="C76" s="62"/>
      <c r="D76" s="62"/>
      <c r="E76" s="62"/>
      <c r="F76" s="99"/>
    </row>
    <row r="77" spans="1:6" x14ac:dyDescent="0.25">
      <c r="A77" s="63" t="s">
        <v>114</v>
      </c>
      <c r="B77" s="64" t="s">
        <v>115</v>
      </c>
      <c r="C77" s="62"/>
      <c r="D77" s="62"/>
      <c r="E77" s="62"/>
      <c r="F77" s="99"/>
    </row>
    <row r="78" spans="1:6" ht="15.75" thickBot="1" x14ac:dyDescent="0.3">
      <c r="A78" s="65" t="s">
        <v>116</v>
      </c>
      <c r="B78" s="66" t="s">
        <v>117</v>
      </c>
      <c r="C78" s="80">
        <v>52535</v>
      </c>
      <c r="D78" s="80">
        <v>52612</v>
      </c>
      <c r="E78" s="80">
        <v>26186</v>
      </c>
      <c r="F78" s="99">
        <f t="shared" si="7"/>
        <v>0.49771915152436708</v>
      </c>
    </row>
    <row r="79" spans="1:6" ht="15" customHeight="1" thickBot="1" x14ac:dyDescent="0.3">
      <c r="A79" s="28" t="s">
        <v>118</v>
      </c>
      <c r="B79" s="30" t="s">
        <v>119</v>
      </c>
      <c r="C79" s="27">
        <f t="shared" ref="C79:D79" si="10">SUM(C75:C78)</f>
        <v>247109</v>
      </c>
      <c r="D79" s="27">
        <f t="shared" si="10"/>
        <v>247473</v>
      </c>
      <c r="E79" s="27">
        <f t="shared" ref="D79:E79" si="11">SUM(E75:E78)</f>
        <v>123174</v>
      </c>
      <c r="F79" s="99">
        <f t="shared" si="7"/>
        <v>0.49772702476633812</v>
      </c>
    </row>
    <row r="80" spans="1:6" ht="15.75" thickBot="1" x14ac:dyDescent="0.3">
      <c r="A80" s="77" t="s">
        <v>238</v>
      </c>
      <c r="B80" s="81" t="s">
        <v>239</v>
      </c>
      <c r="C80" s="76"/>
      <c r="D80" s="76">
        <v>270</v>
      </c>
      <c r="E80" s="76">
        <v>165</v>
      </c>
      <c r="F80" s="99">
        <f t="shared" si="7"/>
        <v>0.61111111111111116</v>
      </c>
    </row>
    <row r="81" spans="1:6" ht="15.75" thickBot="1" x14ac:dyDescent="0.3">
      <c r="A81" s="77" t="s">
        <v>120</v>
      </c>
      <c r="B81" s="81" t="s">
        <v>121</v>
      </c>
      <c r="C81" s="76"/>
      <c r="D81" s="76"/>
      <c r="E81" s="76"/>
      <c r="F81" s="99"/>
    </row>
    <row r="82" spans="1:6" ht="15.75" thickBot="1" x14ac:dyDescent="0.3">
      <c r="A82" s="5" t="s">
        <v>122</v>
      </c>
      <c r="B82" s="6" t="s">
        <v>123</v>
      </c>
      <c r="C82" s="16"/>
      <c r="D82" s="16">
        <v>40338</v>
      </c>
      <c r="E82" s="16">
        <v>40338</v>
      </c>
      <c r="F82" s="99">
        <f t="shared" si="7"/>
        <v>1</v>
      </c>
    </row>
    <row r="83" spans="1:6" ht="15.75" thickBot="1" x14ac:dyDescent="0.3">
      <c r="A83" s="5" t="s">
        <v>124</v>
      </c>
      <c r="B83" s="6" t="s">
        <v>125</v>
      </c>
      <c r="C83" s="16">
        <v>762799</v>
      </c>
      <c r="D83" s="16">
        <v>762799</v>
      </c>
      <c r="E83" s="16">
        <v>163251</v>
      </c>
      <c r="F83" s="99">
        <f t="shared" si="7"/>
        <v>0.21401574988955149</v>
      </c>
    </row>
    <row r="84" spans="1:6" ht="15.75" thickBot="1" x14ac:dyDescent="0.3">
      <c r="A84" s="34" t="s">
        <v>197</v>
      </c>
      <c r="B84" s="35" t="s">
        <v>198</v>
      </c>
      <c r="C84" s="17"/>
      <c r="D84" s="17"/>
      <c r="E84" s="17"/>
      <c r="F84" s="99"/>
    </row>
    <row r="85" spans="1:6" ht="27" customHeight="1" thickBot="1" x14ac:dyDescent="0.3">
      <c r="A85" s="97" t="s">
        <v>126</v>
      </c>
      <c r="B85" s="98"/>
      <c r="C85" s="53">
        <f>C83+C82+C81+C80+C79+C74+C68++C57+C53+C52+C51+C23+C21+C58+C59+C61+C84+C60+C55+C56+C54</f>
        <v>2572993</v>
      </c>
      <c r="D85" s="53">
        <f>D83+D82+D81+D80+D79+D74+D68++D57+D53+D52+D51+D23+D21+D58+D59+D61+D84+D60+D55+D56+D54</f>
        <v>2616601</v>
      </c>
      <c r="E85" s="53">
        <f>E83+E82+E81+E80+E79+E74+E68++E57+E53+E52+E51+E23+E21+E58+E59+E61+E84+E60+E55+E56+E54</f>
        <v>572153</v>
      </c>
      <c r="F85" s="99">
        <f t="shared" si="7"/>
        <v>0.21866268491069138</v>
      </c>
    </row>
    <row r="86" spans="1:6" ht="15.75" thickBot="1" x14ac:dyDescent="0.3">
      <c r="A86" s="26" t="s">
        <v>232</v>
      </c>
      <c r="B86" s="36" t="s">
        <v>127</v>
      </c>
      <c r="C86" s="27">
        <v>1008461</v>
      </c>
      <c r="D86" s="27">
        <v>1008461</v>
      </c>
      <c r="E86" s="27">
        <v>330186</v>
      </c>
      <c r="F86" s="99">
        <f t="shared" si="7"/>
        <v>0.32741573546225389</v>
      </c>
    </row>
    <row r="87" spans="1:6" ht="30.75" thickBot="1" x14ac:dyDescent="0.3">
      <c r="A87" s="5" t="s">
        <v>128</v>
      </c>
      <c r="B87" s="7" t="s">
        <v>129</v>
      </c>
      <c r="C87" s="17"/>
      <c r="D87" s="17"/>
      <c r="E87" s="17"/>
      <c r="F87" s="99"/>
    </row>
    <row r="88" spans="1:6" ht="15.75" thickBot="1" x14ac:dyDescent="0.3">
      <c r="A88" s="77" t="s">
        <v>130</v>
      </c>
      <c r="B88" s="78" t="s">
        <v>131</v>
      </c>
      <c r="C88" s="82">
        <v>398737</v>
      </c>
      <c r="D88" s="82">
        <v>399007</v>
      </c>
      <c r="E88" s="82"/>
      <c r="F88" s="99">
        <f t="shared" si="7"/>
        <v>0</v>
      </c>
    </row>
    <row r="89" spans="1:6" ht="15.75" thickBot="1" x14ac:dyDescent="0.3">
      <c r="A89" s="77" t="s">
        <v>204</v>
      </c>
      <c r="B89" s="78" t="s">
        <v>205</v>
      </c>
      <c r="C89" s="82"/>
      <c r="D89" s="82"/>
      <c r="E89" s="82"/>
      <c r="F89" s="99"/>
    </row>
    <row r="90" spans="1:6" ht="15.75" thickBot="1" x14ac:dyDescent="0.3">
      <c r="A90" s="77" t="s">
        <v>210</v>
      </c>
      <c r="B90" s="78" t="s">
        <v>211</v>
      </c>
      <c r="C90" s="82"/>
      <c r="D90" s="82"/>
      <c r="E90" s="82"/>
      <c r="F90" s="99"/>
    </row>
    <row r="91" spans="1:6" x14ac:dyDescent="0.25">
      <c r="A91" s="60" t="s">
        <v>132</v>
      </c>
      <c r="B91" s="61" t="s">
        <v>133</v>
      </c>
      <c r="C91" s="62"/>
      <c r="D91" s="62"/>
      <c r="E91" s="62"/>
      <c r="F91" s="99"/>
    </row>
    <row r="92" spans="1:6" ht="30" x14ac:dyDescent="0.25">
      <c r="A92" s="65" t="s">
        <v>132</v>
      </c>
      <c r="B92" s="66" t="s">
        <v>134</v>
      </c>
      <c r="C92" s="80">
        <v>390000</v>
      </c>
      <c r="D92" s="80">
        <v>390000</v>
      </c>
      <c r="E92" s="80">
        <v>188594</v>
      </c>
      <c r="F92" s="99">
        <f t="shared" si="7"/>
        <v>0.48357435897435896</v>
      </c>
    </row>
    <row r="93" spans="1:6" x14ac:dyDescent="0.25">
      <c r="A93" s="8" t="s">
        <v>135</v>
      </c>
      <c r="B93" s="9" t="s">
        <v>136</v>
      </c>
      <c r="C93" s="19">
        <f>SUM(C91:C92)</f>
        <v>390000</v>
      </c>
      <c r="D93" s="19">
        <f>SUM(D91:D92)</f>
        <v>390000</v>
      </c>
      <c r="E93" s="19">
        <f>SUM(E91:E92)</f>
        <v>188594</v>
      </c>
      <c r="F93" s="99">
        <f t="shared" si="7"/>
        <v>0.48357435897435896</v>
      </c>
    </row>
    <row r="94" spans="1:6" x14ac:dyDescent="0.25">
      <c r="A94" s="69" t="s">
        <v>137</v>
      </c>
      <c r="B94" s="70" t="s">
        <v>138</v>
      </c>
      <c r="C94" s="71"/>
      <c r="D94" s="71"/>
      <c r="E94" s="71"/>
      <c r="F94" s="99"/>
    </row>
    <row r="95" spans="1:6" x14ac:dyDescent="0.25">
      <c r="A95" s="69" t="s">
        <v>191</v>
      </c>
      <c r="B95" s="70" t="s">
        <v>192</v>
      </c>
      <c r="C95" s="71"/>
      <c r="D95" s="71"/>
      <c r="E95" s="71"/>
      <c r="F95" s="99"/>
    </row>
    <row r="96" spans="1:6" x14ac:dyDescent="0.25">
      <c r="A96" s="72" t="s">
        <v>224</v>
      </c>
      <c r="B96" s="73" t="s">
        <v>225</v>
      </c>
      <c r="C96" s="83">
        <v>500</v>
      </c>
      <c r="D96" s="83">
        <v>500</v>
      </c>
      <c r="E96" s="83">
        <v>765</v>
      </c>
      <c r="F96" s="99">
        <f t="shared" si="7"/>
        <v>1.53</v>
      </c>
    </row>
    <row r="97" spans="1:6" ht="30.75" thickBot="1" x14ac:dyDescent="0.3">
      <c r="A97" s="72" t="s">
        <v>139</v>
      </c>
      <c r="B97" s="73" t="s">
        <v>140</v>
      </c>
      <c r="C97" s="83">
        <v>1500</v>
      </c>
      <c r="D97" s="83">
        <v>1500</v>
      </c>
      <c r="E97" s="83">
        <v>1247</v>
      </c>
      <c r="F97" s="99">
        <f t="shared" si="7"/>
        <v>0.83133333333333337</v>
      </c>
    </row>
    <row r="98" spans="1:6" ht="24" customHeight="1" thickBot="1" x14ac:dyDescent="0.3">
      <c r="A98" s="5" t="s">
        <v>141</v>
      </c>
      <c r="B98" s="6" t="s">
        <v>142</v>
      </c>
      <c r="C98" s="16">
        <f t="shared" ref="C98:D98" si="12">C97+C95+C94+C93+C96</f>
        <v>392000</v>
      </c>
      <c r="D98" s="16">
        <f t="shared" si="12"/>
        <v>392000</v>
      </c>
      <c r="E98" s="16">
        <f t="shared" ref="D98:E98" si="13">E97+E95+E94+E93+E96</f>
        <v>190606</v>
      </c>
      <c r="F98" s="99">
        <f t="shared" si="7"/>
        <v>0.48623979591836736</v>
      </c>
    </row>
    <row r="99" spans="1:6" x14ac:dyDescent="0.25">
      <c r="A99" s="84" t="s">
        <v>143</v>
      </c>
      <c r="B99" s="85" t="s">
        <v>144</v>
      </c>
      <c r="C99" s="86">
        <v>18800</v>
      </c>
      <c r="D99" s="86">
        <v>18800</v>
      </c>
      <c r="E99" s="86">
        <v>2601</v>
      </c>
      <c r="F99" s="99">
        <f t="shared" si="7"/>
        <v>0.13835106382978724</v>
      </c>
    </row>
    <row r="100" spans="1:6" x14ac:dyDescent="0.25">
      <c r="A100" s="69" t="s">
        <v>145</v>
      </c>
      <c r="B100" s="70" t="s">
        <v>146</v>
      </c>
      <c r="C100" s="71">
        <v>2500</v>
      </c>
      <c r="D100" s="71">
        <v>5500</v>
      </c>
      <c r="E100" s="71">
        <v>5100</v>
      </c>
      <c r="F100" s="99">
        <f t="shared" si="7"/>
        <v>0.92727272727272725</v>
      </c>
    </row>
    <row r="101" spans="1:6" x14ac:dyDescent="0.25">
      <c r="A101" s="69" t="s">
        <v>147</v>
      </c>
      <c r="B101" s="70" t="s">
        <v>148</v>
      </c>
      <c r="C101" s="71">
        <v>59910</v>
      </c>
      <c r="D101" s="71">
        <v>59910</v>
      </c>
      <c r="E101" s="71">
        <v>16262</v>
      </c>
      <c r="F101" s="99">
        <f t="shared" si="7"/>
        <v>0.27144049407444498</v>
      </c>
    </row>
    <row r="102" spans="1:6" ht="22.5" customHeight="1" x14ac:dyDescent="0.25">
      <c r="A102" s="69" t="s">
        <v>149</v>
      </c>
      <c r="B102" s="70" t="s">
        <v>150</v>
      </c>
      <c r="C102" s="71"/>
      <c r="D102" s="71"/>
      <c r="E102" s="71"/>
      <c r="F102" s="99"/>
    </row>
    <row r="103" spans="1:6" x14ac:dyDescent="0.25">
      <c r="A103" s="69" t="s">
        <v>151</v>
      </c>
      <c r="B103" s="70" t="s">
        <v>152</v>
      </c>
      <c r="C103" s="71">
        <v>11410</v>
      </c>
      <c r="D103" s="71">
        <v>11410</v>
      </c>
      <c r="E103" s="71">
        <v>3566</v>
      </c>
      <c r="F103" s="99">
        <f t="shared" si="7"/>
        <v>0.31253286590709906</v>
      </c>
    </row>
    <row r="104" spans="1:6" ht="39" customHeight="1" x14ac:dyDescent="0.25">
      <c r="A104" s="69" t="s">
        <v>153</v>
      </c>
      <c r="B104" s="70" t="s">
        <v>154</v>
      </c>
      <c r="C104" s="71"/>
      <c r="D104" s="71"/>
      <c r="E104" s="71"/>
      <c r="F104" s="99"/>
    </row>
    <row r="105" spans="1:6" ht="27" customHeight="1" x14ac:dyDescent="0.25">
      <c r="A105" s="69" t="s">
        <v>155</v>
      </c>
      <c r="B105" s="70" t="s">
        <v>156</v>
      </c>
      <c r="C105" s="71">
        <v>1000</v>
      </c>
      <c r="D105" s="71">
        <v>1000</v>
      </c>
      <c r="E105" s="71">
        <v>3608</v>
      </c>
      <c r="F105" s="99">
        <f t="shared" si="7"/>
        <v>3.6080000000000001</v>
      </c>
    </row>
    <row r="106" spans="1:6" ht="21.75" customHeight="1" thickBot="1" x14ac:dyDescent="0.3">
      <c r="A106" s="72" t="s">
        <v>157</v>
      </c>
      <c r="B106" s="73" t="s">
        <v>158</v>
      </c>
      <c r="C106" s="83">
        <v>500</v>
      </c>
      <c r="D106" s="83">
        <v>500</v>
      </c>
      <c r="E106" s="83">
        <v>777</v>
      </c>
      <c r="F106" s="99">
        <f t="shared" si="7"/>
        <v>1.554</v>
      </c>
    </row>
    <row r="107" spans="1:6" ht="24.75" customHeight="1" thickBot="1" x14ac:dyDescent="0.3">
      <c r="A107" s="54" t="s">
        <v>159</v>
      </c>
      <c r="B107" s="55" t="s">
        <v>160</v>
      </c>
      <c r="C107" s="46">
        <f t="shared" ref="C107:D107" si="14">C106+C105+C104+C103+C102+C101+C100+C99</f>
        <v>94120</v>
      </c>
      <c r="D107" s="46">
        <f t="shared" si="14"/>
        <v>97120</v>
      </c>
      <c r="E107" s="46">
        <f t="shared" ref="D107:E107" si="15">E106+E105+E104+E103+E102+E101+E100+E99</f>
        <v>31914</v>
      </c>
      <c r="F107" s="99">
        <f t="shared" si="7"/>
        <v>0.3286037891268534</v>
      </c>
    </row>
    <row r="108" spans="1:6" x14ac:dyDescent="0.25">
      <c r="A108" s="87" t="s">
        <v>161</v>
      </c>
      <c r="B108" s="70" t="s">
        <v>162</v>
      </c>
      <c r="C108" s="71">
        <v>20000</v>
      </c>
      <c r="D108" s="71">
        <v>20000</v>
      </c>
      <c r="E108" s="71">
        <v>6516</v>
      </c>
      <c r="F108" s="99">
        <f t="shared" si="7"/>
        <v>0.32579999999999998</v>
      </c>
    </row>
    <row r="109" spans="1:6" x14ac:dyDescent="0.25">
      <c r="A109" s="87" t="s">
        <v>163</v>
      </c>
      <c r="B109" s="70" t="s">
        <v>164</v>
      </c>
      <c r="C109" s="71"/>
      <c r="D109" s="71"/>
      <c r="E109" s="71"/>
      <c r="F109" s="99"/>
    </row>
    <row r="110" spans="1:6" ht="15.75" thickBot="1" x14ac:dyDescent="0.3">
      <c r="A110" s="88" t="s">
        <v>165</v>
      </c>
      <c r="B110" s="73" t="s">
        <v>166</v>
      </c>
      <c r="C110" s="71"/>
      <c r="D110" s="71"/>
      <c r="E110" s="71"/>
      <c r="F110" s="99"/>
    </row>
    <row r="111" spans="1:6" ht="25.5" customHeight="1" thickBot="1" x14ac:dyDescent="0.3">
      <c r="A111" s="54" t="s">
        <v>167</v>
      </c>
      <c r="B111" s="55" t="s">
        <v>168</v>
      </c>
      <c r="C111" s="46">
        <f>SUM(C108:C110)</f>
        <v>20000</v>
      </c>
      <c r="D111" s="46">
        <f>SUM(D108:D110)</f>
        <v>20000</v>
      </c>
      <c r="E111" s="46">
        <f>SUM(E108:E110)</f>
        <v>6516</v>
      </c>
      <c r="F111" s="99">
        <f t="shared" si="7"/>
        <v>0.32579999999999998</v>
      </c>
    </row>
    <row r="112" spans="1:6" ht="25.5" customHeight="1" thickBot="1" x14ac:dyDescent="0.3">
      <c r="A112" s="54" t="s">
        <v>214</v>
      </c>
      <c r="B112" s="55" t="s">
        <v>215</v>
      </c>
      <c r="C112" s="46"/>
      <c r="D112" s="46"/>
      <c r="E112" s="46"/>
      <c r="F112" s="99"/>
    </row>
    <row r="113" spans="1:6" ht="30.75" thickBot="1" x14ac:dyDescent="0.3">
      <c r="A113" s="28" t="s">
        <v>169</v>
      </c>
      <c r="B113" s="29" t="s">
        <v>170</v>
      </c>
      <c r="C113" s="27"/>
      <c r="D113" s="27"/>
      <c r="E113" s="27"/>
      <c r="F113" s="99"/>
    </row>
    <row r="114" spans="1:6" ht="15.75" thickBot="1" x14ac:dyDescent="0.3">
      <c r="A114" s="37" t="s">
        <v>171</v>
      </c>
      <c r="B114" s="33" t="s">
        <v>172</v>
      </c>
      <c r="C114" s="38"/>
      <c r="D114" s="38"/>
      <c r="E114" s="38"/>
      <c r="F114" s="99"/>
    </row>
    <row r="115" spans="1:6" ht="16.5" customHeight="1" thickBot="1" x14ac:dyDescent="0.3">
      <c r="A115" s="28" t="s">
        <v>173</v>
      </c>
      <c r="B115" s="29" t="s">
        <v>174</v>
      </c>
      <c r="C115" s="27"/>
      <c r="D115" s="27"/>
      <c r="E115" s="27"/>
      <c r="F115" s="99"/>
    </row>
    <row r="116" spans="1:6" ht="15.75" thickBot="1" x14ac:dyDescent="0.3">
      <c r="A116" s="28" t="s">
        <v>201</v>
      </c>
      <c r="B116" s="29" t="s">
        <v>203</v>
      </c>
      <c r="C116" s="27">
        <v>222873</v>
      </c>
      <c r="D116" s="27">
        <v>222873</v>
      </c>
      <c r="E116" s="27"/>
      <c r="F116" s="99">
        <f t="shared" si="7"/>
        <v>0</v>
      </c>
    </row>
    <row r="117" spans="1:6" ht="15.75" thickBot="1" x14ac:dyDescent="0.3">
      <c r="A117" s="28" t="s">
        <v>175</v>
      </c>
      <c r="B117" s="29" t="s">
        <v>202</v>
      </c>
      <c r="C117" s="27">
        <v>436802</v>
      </c>
      <c r="D117" s="27">
        <v>436802</v>
      </c>
      <c r="E117" s="27"/>
      <c r="F117" s="99">
        <f t="shared" si="7"/>
        <v>0</v>
      </c>
    </row>
    <row r="118" spans="1:6" ht="15.75" thickBot="1" x14ac:dyDescent="0.3">
      <c r="A118" s="28" t="s">
        <v>176</v>
      </c>
      <c r="B118" s="29" t="s">
        <v>177</v>
      </c>
      <c r="C118" s="27"/>
      <c r="D118" s="27">
        <v>40338</v>
      </c>
      <c r="E118" s="27"/>
      <c r="F118" s="99">
        <f t="shared" si="7"/>
        <v>0</v>
      </c>
    </row>
    <row r="119" spans="1:6" ht="15.75" thickBot="1" x14ac:dyDescent="0.3">
      <c r="A119" s="28" t="s">
        <v>178</v>
      </c>
      <c r="B119" s="29" t="s">
        <v>179</v>
      </c>
      <c r="C119" s="27"/>
      <c r="D119" s="27"/>
      <c r="E119" s="27"/>
      <c r="F119" s="99"/>
    </row>
    <row r="120" spans="1:6" ht="15.75" thickBot="1" x14ac:dyDescent="0.3">
      <c r="A120" s="26" t="s">
        <v>180</v>
      </c>
      <c r="B120" s="39" t="s">
        <v>181</v>
      </c>
      <c r="C120" s="27"/>
      <c r="D120" s="27"/>
      <c r="E120" s="27"/>
      <c r="F120" s="99"/>
    </row>
    <row r="121" spans="1:6" ht="21.75" customHeight="1" thickBot="1" x14ac:dyDescent="0.3">
      <c r="A121" s="90" t="s">
        <v>182</v>
      </c>
      <c r="B121" s="91"/>
      <c r="C121" s="56">
        <f>C120+C119+C118+C116+C115+C113+C111+C107+C98+C88+C87+C86+C117+C114+C89+C90+C112</f>
        <v>2572993</v>
      </c>
      <c r="D121" s="56">
        <f>D120+D119+D118+D116+D115+D113+D111+D107+D98+D88+D87+D86+D117+D114+D89+D90+D112</f>
        <v>2616601</v>
      </c>
      <c r="E121" s="56">
        <f>E120+E119+E118+E116+E115+E113+E111+E107+E98+E88+E87+E86+E117+E114+E89+E90+E112</f>
        <v>559222</v>
      </c>
      <c r="F121" s="99">
        <f t="shared" si="7"/>
        <v>0.2137207774513577</v>
      </c>
    </row>
    <row r="122" spans="1:6" ht="15.75" thickBot="1" x14ac:dyDescent="0.3">
      <c r="A122" s="90" t="s">
        <v>183</v>
      </c>
      <c r="B122" s="91" t="s">
        <v>183</v>
      </c>
      <c r="C122" s="57">
        <v>6</v>
      </c>
      <c r="D122" s="57">
        <v>7</v>
      </c>
      <c r="E122" s="57"/>
    </row>
    <row r="123" spans="1:6" x14ac:dyDescent="0.25">
      <c r="B123" s="10" t="s">
        <v>237</v>
      </c>
    </row>
    <row r="126" spans="1:6" ht="18.75" x14ac:dyDescent="0.3">
      <c r="B126" s="59"/>
    </row>
    <row r="127" spans="1:6" ht="18.75" x14ac:dyDescent="0.3">
      <c r="B127" s="59"/>
    </row>
    <row r="128" spans="1:6" ht="18.75" x14ac:dyDescent="0.3">
      <c r="B128" s="59"/>
    </row>
  </sheetData>
  <mergeCells count="6">
    <mergeCell ref="A122:B122"/>
    <mergeCell ref="B2:E2"/>
    <mergeCell ref="A4:A5"/>
    <mergeCell ref="B4:B5"/>
    <mergeCell ref="A85:B85"/>
    <mergeCell ref="A121:B121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2022-04-22T06:55:52Z</cp:lastPrinted>
  <dcterms:created xsi:type="dcterms:W3CDTF">2016-01-12T14:28:56Z</dcterms:created>
  <dcterms:modified xsi:type="dcterms:W3CDTF">2023-04-25T08:27:19Z</dcterms:modified>
</cp:coreProperties>
</file>