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2" i="1"/>
  <c r="F14" i="1"/>
  <c r="F17" i="1"/>
  <c r="F21" i="1"/>
  <c r="F22" i="1"/>
  <c r="F24" i="1"/>
  <c r="F25" i="1"/>
  <c r="F26" i="1"/>
  <c r="F28" i="1"/>
  <c r="F30" i="1"/>
  <c r="F32" i="1"/>
  <c r="F33" i="1"/>
  <c r="F34" i="1"/>
  <c r="F36" i="1"/>
  <c r="F37" i="1"/>
  <c r="F38" i="1"/>
  <c r="F39" i="1"/>
  <c r="F41" i="1"/>
  <c r="F42" i="1"/>
  <c r="F44" i="1"/>
  <c r="F45" i="1"/>
  <c r="F46" i="1"/>
  <c r="F47" i="1"/>
  <c r="F50" i="1"/>
  <c r="F65" i="1"/>
  <c r="F66" i="1"/>
  <c r="F67" i="1"/>
  <c r="F68" i="1"/>
  <c r="F88" i="1"/>
  <c r="F95" i="1"/>
  <c r="F96" i="1"/>
  <c r="F101" i="1"/>
  <c r="F109" i="1"/>
  <c r="F111" i="1"/>
  <c r="F6" i="1"/>
  <c r="D21" i="1"/>
  <c r="D24" i="1"/>
  <c r="D29" i="1"/>
  <c r="D51" i="1" s="1"/>
  <c r="F51" i="1" s="1"/>
  <c r="D36" i="1"/>
  <c r="D62" i="1"/>
  <c r="D68" i="1"/>
  <c r="D72" i="1"/>
  <c r="D96" i="1"/>
  <c r="D100" i="1"/>
  <c r="D111" i="1" s="1"/>
  <c r="D105" i="1"/>
  <c r="F29" i="1" l="1"/>
  <c r="D77" i="1"/>
  <c r="F77" i="1" s="1"/>
  <c r="C105" i="1"/>
  <c r="C100" i="1"/>
  <c r="C96" i="1"/>
  <c r="C72" i="1"/>
  <c r="C68" i="1"/>
  <c r="C62" i="1"/>
  <c r="C36" i="1"/>
  <c r="C51" i="1" s="1"/>
  <c r="C29" i="1"/>
  <c r="C24" i="1"/>
  <c r="C21" i="1"/>
  <c r="C111" i="1" l="1"/>
  <c r="C77" i="1"/>
  <c r="E100" i="1" l="1"/>
  <c r="E87" i="1"/>
  <c r="E62" i="1"/>
  <c r="E105" i="1" l="1"/>
  <c r="E96" i="1" l="1"/>
  <c r="E72" i="1"/>
  <c r="E68" i="1"/>
  <c r="E36" i="1"/>
  <c r="E29" i="1"/>
  <c r="E24" i="1"/>
  <c r="E21" i="1"/>
  <c r="E111" i="1" l="1"/>
  <c r="E51" i="1"/>
  <c r="E77" i="1" l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<sst xmlns="http://schemas.openxmlformats.org/spreadsheetml/2006/main" count="222" uniqueCount="218">
  <si>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</si>
  <si>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</si>
  <si>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</si>
  <si>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</si>
  <si>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</si>
  <si>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</si>
  <si>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</si>
  <si>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</si>
  <si>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</si>
  <si>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</si>
  <si>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</si>
  <si>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</si>
  <si>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</si>
  <si>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</si>
  <si>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</si>
  <si>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</si>
  <si>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</si>
  <si>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</si>
  <si>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</si>
  <si>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</si>
  <si>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</si>
  <si>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</si>
  <si>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</si>
  <si>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</si>
  <si>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</si>
  <si>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</si>
  <si>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</si>
  <si>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</si>
  <si>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</si>
  <si>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</si>
  <si>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</si>
  <si>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</si>
  <si>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</si>
  <si>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</si>
  <si>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</si>
  <si>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</si>
  <si>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</si>
  <si>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</si>
  <si>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</si>
  <si>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</si>
  <si>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</si>
  <si>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</si>
  <si>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</si>
  <si>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</si>
  <si>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</si>
  <si>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</si>
  <si>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</si>
  <si>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</si>
  <si>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</si>
  <si>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</si>
  <si>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</si>
  <si>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</si>
  <si>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</si>
  <si>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</si>
  <si>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</si>
  <si>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</si>
  <si>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</si>
  <si>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</si>
  <si>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</si>
  <si>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</si>
  <si>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</si>
  <si>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</si>
  <si>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</si>
  <si>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</si>
  <si>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</si>
  <si>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</si>
  <si>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</si>
  <si>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</si>
  <si>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</si>
  <si>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</si>
  <si>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</si>
  <si>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</si>
  <si>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</si>
  <si>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</si>
  <si>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</si>
  <si>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</si>
  <si>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</si>
  <si>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</si>
  <si>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</si>
  <si>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</si>
  <si>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</si>
  <si>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</si>
  <si>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</si>
  <si>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</si>
  <si>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</si>
  <si>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</si>
  <si>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</si>
  <si>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</si>
  <si>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</si>
  <si>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</si>
  <si>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</si>
  <si>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</si>
  <si>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</si>
  <si>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</si>
  <si>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</si>
  <si>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</si>
  <si>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</si>
  <si>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</si>
  <si>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</si>
  <si>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</si>
  <si>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</si>
  <si>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</si>
  <si>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</si>
  <si>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</si>
  <si>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</si>
  <si>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</si>
  <si>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</si>
  <si>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</si>
  <si>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</si>
  <si>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</si>
  <si>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</si>
  <si>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</si>
  <si>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</si>
  <si>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</si>
  <si>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</si>
  <si>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</si>
  <si>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</si>
  <si>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</si>
  <si>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</si>
  <si>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</si>
  <si>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</si>
  <si>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</si>
  <si>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</si>
  <si>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</si>
  <si>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</si>
  <si>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</si>
  <si>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</si>
  <si>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</si>
  <si>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</si>
  <si>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</si>
  <si>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</si>
  <si>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</si>
  <si>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</si>
  <si>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</si>
  <si>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</si>
  <si>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</si>
  <si>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</si>
  <si>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</si>
  <si>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</si>
  <si>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</si>
  <si>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</si>
  <si>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</si>
  <si>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</si>
  <si>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</si>
  <si>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</si>
  <si>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</si>
  <si>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</si>
  <si>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</si>
  <si>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</si>
  <si>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</si>
  <si>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</si>
  <si>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</si>
  <si>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</si>
  <si>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</si>
  <si>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</si>
  <si>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</si>
  <si>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</si>
  <si>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</si>
  <si>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</si>
  <si>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</si>
  <si>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</si>
  <si>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</si>
  <si>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</si>
  <si>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</si>
  <si>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</si>
  <si>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</si>
  <si>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</si>
  <si>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</si>
  <si>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</si>
  <si>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</si>
  <si>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</si>
  <si>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</si>
  <si>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</si>
  <si>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</si>
  <si>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</si>
  <si>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</si>
  <si>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</si>
  <si>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</si>
  <si>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</si>
  <si>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</si>
  <si>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</si>
  <si>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</si>
  <si>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</si>
  <si>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</si>
  <si>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</si>
  <si>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</si>
  <si>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</si>
  <si>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</si>
  <si>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</si>
  <si>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</si>
  <si>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</si>
  <si>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</si>
  <si>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</si>
  <si>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</si>
  <si>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</si>
  <si>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</si>
  <si>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</si>
  <si>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</si>
  <si>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</si>
  <si>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</si>
  <si>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</si>
  <si>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</si>
  <si>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</si>
  <si>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</si>
  <si>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</si>
  <si>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</si>
  <si>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</si>
  <si>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</si>
  <si>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</si>
  <si>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</si>
  <si>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</si>
  <si>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</si>
  <si>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</si>
  <si>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</si>
  <si>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</si>
  <si>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</si>
  <si>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2023. évi költségvetésének I. negyedéves teljesítési adatairól</t>
  </si>
  <si>
    <t>Kunszentmiklós, 2023. április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</si>
</sst>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workbookViewId="0">
      <selection activeCell="P15" sqref="P15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2.28515625" style="40" customWidth="1"/>
    <col min="6" max="6" width="9.140625" style="1"/>
    <col min="7" max="7" width="10.7109375" style="1" bestFit="1" customWidth="1"/>
    <col min="8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2" t="s">
        <v>216</v>
      </c>
      <c r="C2" s="72"/>
      <c r="D2" s="72"/>
      <c r="E2" s="72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79" t="s">
        <v>0</v>
      </c>
      <c r="B4" s="77" t="s">
        <v>179</v>
      </c>
      <c r="C4" s="51" t="s">
        <v>212</v>
      </c>
      <c r="D4" s="53" t="s">
        <v>128</v>
      </c>
      <c r="E4" s="51" t="s">
        <v>129</v>
      </c>
    </row>
    <row r="5" spans="1:6" ht="29.25" thickBot="1" x14ac:dyDescent="0.3">
      <c r="A5" s="80"/>
      <c r="B5" s="78"/>
      <c r="C5" s="52" t="s">
        <v>214</v>
      </c>
      <c r="D5" s="54" t="s">
        <v>206</v>
      </c>
      <c r="E5" s="52" t="s">
        <v>207</v>
      </c>
    </row>
    <row r="6" spans="1:6" x14ac:dyDescent="0.25">
      <c r="A6" s="14" t="s">
        <v>35</v>
      </c>
      <c r="B6" s="15" t="s">
        <v>140</v>
      </c>
      <c r="C6" s="50">
        <v>95694</v>
      </c>
      <c r="D6" s="50">
        <v>94714</v>
      </c>
      <c r="E6" s="50">
        <v>24997</v>
      </c>
      <c r="F6" s="71">
        <f>E6/D6</f>
        <v>0.26392085647317187</v>
      </c>
    </row>
    <row r="7" spans="1:6" x14ac:dyDescent="0.25">
      <c r="A7" s="16" t="s">
        <v>36</v>
      </c>
      <c r="B7" s="17" t="s">
        <v>37</v>
      </c>
      <c r="C7" s="36">
        <v>950</v>
      </c>
      <c r="D7" s="36">
        <v>950</v>
      </c>
      <c r="E7" s="36"/>
      <c r="F7" s="71">
        <f t="shared" ref="F7:F68" si="0">E7/D7</f>
        <v>0</v>
      </c>
    </row>
    <row r="8" spans="1:6" x14ac:dyDescent="0.25">
      <c r="A8" s="18" t="s">
        <v>208</v>
      </c>
      <c r="B8" s="19" t="s">
        <v>209</v>
      </c>
      <c r="C8" s="36"/>
      <c r="D8" s="36">
        <v>480</v>
      </c>
      <c r="E8" s="36">
        <v>120</v>
      </c>
      <c r="F8" s="71">
        <f t="shared" si="0"/>
        <v>0.25</v>
      </c>
    </row>
    <row r="9" spans="1:6" x14ac:dyDescent="0.25">
      <c r="A9" s="18" t="s">
        <v>38</v>
      </c>
      <c r="B9" s="19" t="s">
        <v>39</v>
      </c>
      <c r="C9" s="36">
        <v>820</v>
      </c>
      <c r="D9" s="36">
        <v>820</v>
      </c>
      <c r="E9" s="36"/>
      <c r="F9" s="71">
        <f t="shared" si="0"/>
        <v>0</v>
      </c>
    </row>
    <row r="10" spans="1:6" x14ac:dyDescent="0.25">
      <c r="A10" s="18" t="s">
        <v>40</v>
      </c>
      <c r="B10" s="19" t="s">
        <v>41</v>
      </c>
      <c r="C10" s="36"/>
      <c r="D10" s="36"/>
      <c r="E10" s="36"/>
      <c r="F10" s="71"/>
    </row>
    <row r="11" spans="1:6" x14ac:dyDescent="0.25">
      <c r="A11" s="18" t="s">
        <v>42</v>
      </c>
      <c r="B11" s="19" t="s">
        <v>43</v>
      </c>
      <c r="C11" s="36"/>
      <c r="D11" s="36"/>
      <c r="E11" s="36"/>
      <c r="F11" s="71"/>
    </row>
    <row r="12" spans="1:6" x14ac:dyDescent="0.25">
      <c r="A12" s="18" t="s">
        <v>44</v>
      </c>
      <c r="B12" s="19" t="s">
        <v>147</v>
      </c>
      <c r="C12" s="36">
        <v>687</v>
      </c>
      <c r="D12" s="36">
        <v>687</v>
      </c>
      <c r="E12" s="36"/>
      <c r="F12" s="71">
        <f t="shared" si="0"/>
        <v>0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71"/>
    </row>
    <row r="14" spans="1:6" x14ac:dyDescent="0.25">
      <c r="A14" s="18" t="s">
        <v>47</v>
      </c>
      <c r="B14" s="19" t="s">
        <v>48</v>
      </c>
      <c r="C14" s="36">
        <v>70</v>
      </c>
      <c r="D14" s="36">
        <v>70</v>
      </c>
      <c r="E14" s="36"/>
      <c r="F14" s="71">
        <f t="shared" si="0"/>
        <v>0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71"/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71"/>
    </row>
    <row r="17" spans="1:6" ht="30" x14ac:dyDescent="0.25">
      <c r="A17" s="18" t="s">
        <v>52</v>
      </c>
      <c r="B17" s="19" t="s">
        <v>148</v>
      </c>
      <c r="C17" s="36"/>
      <c r="D17" s="36">
        <v>500</v>
      </c>
      <c r="E17" s="36">
        <v>411</v>
      </c>
      <c r="F17" s="71">
        <f t="shared" si="0"/>
        <v>0.82199999999999995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71"/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71"/>
    </row>
    <row r="20" spans="1:6" ht="15.75" thickBot="1" x14ac:dyDescent="0.3">
      <c r="A20" s="20" t="s">
        <v>55</v>
      </c>
      <c r="B20" s="21" t="s">
        <v>145</v>
      </c>
      <c r="C20" s="36"/>
      <c r="D20" s="36"/>
      <c r="E20" s="36"/>
      <c r="F20" s="71"/>
    </row>
    <row r="21" spans="1:6" ht="25.5" customHeight="1" thickBot="1" x14ac:dyDescent="0.3">
      <c r="A21" s="13" t="s">
        <v>34</v>
      </c>
      <c r="B21" s="24" t="s">
        <v>141</v>
      </c>
      <c r="C21" s="55">
        <f t="shared" ref="C21:D21" si="1">SUM(C6:C20)</f>
        <v>98221</v>
      </c>
      <c r="D21" s="55">
        <f t="shared" si="1"/>
        <v>98221</v>
      </c>
      <c r="E21" s="55">
        <f t="shared" ref="E21" si="2">SUM(E6:E20)</f>
        <v>25528</v>
      </c>
      <c r="F21" s="71">
        <f t="shared" si="0"/>
        <v>0.25990368658433533</v>
      </c>
    </row>
    <row r="22" spans="1:6" x14ac:dyDescent="0.25">
      <c r="A22" s="16" t="s">
        <v>56</v>
      </c>
      <c r="B22" s="17" t="s">
        <v>57</v>
      </c>
      <c r="C22" s="56">
        <v>7967</v>
      </c>
      <c r="D22" s="56">
        <v>7967</v>
      </c>
      <c r="E22" s="56">
        <v>1906</v>
      </c>
      <c r="F22" s="71">
        <f t="shared" si="0"/>
        <v>0.23923685201456005</v>
      </c>
    </row>
    <row r="23" spans="1:6" ht="15.75" thickBot="1" x14ac:dyDescent="0.3">
      <c r="A23" s="20" t="s">
        <v>59</v>
      </c>
      <c r="B23" s="21" t="s">
        <v>60</v>
      </c>
      <c r="C23" s="56"/>
      <c r="D23" s="56"/>
      <c r="E23" s="56"/>
      <c r="F23" s="71"/>
    </row>
    <row r="24" spans="1:6" ht="29.25" customHeight="1" thickBot="1" x14ac:dyDescent="0.3">
      <c r="A24" s="13" t="s">
        <v>58</v>
      </c>
      <c r="B24" s="24" t="s">
        <v>190</v>
      </c>
      <c r="C24" s="55">
        <f t="shared" ref="C24:D24" si="3">SUM(C22:C23)</f>
        <v>7967</v>
      </c>
      <c r="D24" s="55">
        <f t="shared" si="3"/>
        <v>7967</v>
      </c>
      <c r="E24" s="55">
        <f t="shared" ref="E24" si="4">SUM(E22:E23)</f>
        <v>1906</v>
      </c>
      <c r="F24" s="71">
        <f t="shared" si="0"/>
        <v>0.23923685201456005</v>
      </c>
    </row>
    <row r="25" spans="1:6" ht="29.25" customHeight="1" x14ac:dyDescent="0.25">
      <c r="A25" s="18" t="s">
        <v>201</v>
      </c>
      <c r="B25" s="19" t="s">
        <v>202</v>
      </c>
      <c r="C25" s="36">
        <v>3400</v>
      </c>
      <c r="D25" s="36">
        <v>400</v>
      </c>
      <c r="E25" s="36">
        <v>237</v>
      </c>
      <c r="F25" s="71">
        <f t="shared" si="0"/>
        <v>0.59250000000000003</v>
      </c>
    </row>
    <row r="26" spans="1:6" x14ac:dyDescent="0.25">
      <c r="A26" s="18" t="s">
        <v>62</v>
      </c>
      <c r="B26" s="19" t="s">
        <v>63</v>
      </c>
      <c r="C26" s="36">
        <v>900</v>
      </c>
      <c r="D26" s="36">
        <v>3900</v>
      </c>
      <c r="E26" s="36">
        <v>3448</v>
      </c>
      <c r="F26" s="71">
        <f t="shared" si="0"/>
        <v>0.88410256410256405</v>
      </c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71"/>
    </row>
    <row r="28" spans="1:6" ht="15.75" thickBot="1" x14ac:dyDescent="0.3">
      <c r="A28" s="20" t="s">
        <v>66</v>
      </c>
      <c r="B28" s="21" t="s">
        <v>67</v>
      </c>
      <c r="C28" s="36">
        <v>8000</v>
      </c>
      <c r="D28" s="36">
        <v>8000</v>
      </c>
      <c r="E28" s="36">
        <v>880</v>
      </c>
      <c r="F28" s="71">
        <f t="shared" si="0"/>
        <v>0.11</v>
      </c>
    </row>
    <row r="29" spans="1:6" ht="15.75" thickBot="1" x14ac:dyDescent="0.3">
      <c r="A29" s="13" t="s">
        <v>176</v>
      </c>
      <c r="B29" s="9" t="s">
        <v>191</v>
      </c>
      <c r="C29" s="37">
        <f t="shared" ref="C29:D29" si="5">SUM(C25:C28)</f>
        <v>12300</v>
      </c>
      <c r="D29" s="37">
        <f t="shared" si="5"/>
        <v>12300</v>
      </c>
      <c r="E29" s="37">
        <f t="shared" ref="E29" si="6">SUM(E25:E28)</f>
        <v>4565</v>
      </c>
      <c r="F29" s="71">
        <f t="shared" si="0"/>
        <v>0.37113821138211384</v>
      </c>
    </row>
    <row r="30" spans="1:6" x14ac:dyDescent="0.25">
      <c r="A30" s="18" t="s">
        <v>69</v>
      </c>
      <c r="B30" s="19" t="s">
        <v>70</v>
      </c>
      <c r="C30" s="38">
        <v>950</v>
      </c>
      <c r="D30" s="38">
        <v>950</v>
      </c>
      <c r="E30" s="38">
        <v>277</v>
      </c>
      <c r="F30" s="71">
        <f t="shared" si="0"/>
        <v>0.29157894736842105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71"/>
    </row>
    <row r="32" spans="1:6" x14ac:dyDescent="0.25">
      <c r="A32" s="18" t="s">
        <v>73</v>
      </c>
      <c r="B32" s="19" t="s">
        <v>74</v>
      </c>
      <c r="C32" s="38">
        <v>140</v>
      </c>
      <c r="D32" s="38">
        <v>140</v>
      </c>
      <c r="E32" s="38"/>
      <c r="F32" s="71">
        <f t="shared" si="0"/>
        <v>0</v>
      </c>
    </row>
    <row r="33" spans="1:6" x14ac:dyDescent="0.25">
      <c r="A33" s="18" t="s">
        <v>75</v>
      </c>
      <c r="B33" s="19" t="s">
        <v>76</v>
      </c>
      <c r="C33" s="38">
        <v>1400</v>
      </c>
      <c r="D33" s="38">
        <v>1400</v>
      </c>
      <c r="E33" s="38">
        <v>241</v>
      </c>
      <c r="F33" s="71">
        <f t="shared" si="0"/>
        <v>0.17214285714285715</v>
      </c>
    </row>
    <row r="34" spans="1:6" x14ac:dyDescent="0.25">
      <c r="A34" s="18" t="s">
        <v>77</v>
      </c>
      <c r="B34" s="19" t="s">
        <v>213</v>
      </c>
      <c r="C34" s="38">
        <v>600</v>
      </c>
      <c r="D34" s="38">
        <v>600</v>
      </c>
      <c r="E34" s="38">
        <v>107</v>
      </c>
      <c r="F34" s="71">
        <f t="shared" si="0"/>
        <v>0.17833333333333334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71"/>
    </row>
    <row r="36" spans="1:6" x14ac:dyDescent="0.25">
      <c r="A36" s="49" t="s">
        <v>68</v>
      </c>
      <c r="B36" s="22" t="s">
        <v>192</v>
      </c>
      <c r="C36" s="63">
        <f t="shared" ref="C36:D36" si="7">SUM(C30:C35)</f>
        <v>3090</v>
      </c>
      <c r="D36" s="63">
        <f t="shared" si="7"/>
        <v>3090</v>
      </c>
      <c r="E36" s="63">
        <f t="shared" ref="E36" si="8">SUM(E30:E35)</f>
        <v>625</v>
      </c>
      <c r="F36" s="71">
        <f t="shared" si="0"/>
        <v>0.2022653721682848</v>
      </c>
    </row>
    <row r="37" spans="1:6" x14ac:dyDescent="0.25">
      <c r="A37" s="49" t="s">
        <v>203</v>
      </c>
      <c r="B37" s="22" t="s">
        <v>204</v>
      </c>
      <c r="C37" s="41">
        <v>3500</v>
      </c>
      <c r="D37" s="41">
        <v>3500</v>
      </c>
      <c r="E37" s="41">
        <v>1193</v>
      </c>
      <c r="F37" s="71">
        <f t="shared" si="0"/>
        <v>0.34085714285714286</v>
      </c>
    </row>
    <row r="38" spans="1:6" x14ac:dyDescent="0.25">
      <c r="A38" s="49" t="s">
        <v>80</v>
      </c>
      <c r="B38" s="22" t="s">
        <v>142</v>
      </c>
      <c r="C38" s="41">
        <v>800</v>
      </c>
      <c r="D38" s="41">
        <v>800</v>
      </c>
      <c r="E38" s="41">
        <v>166</v>
      </c>
      <c r="F38" s="71">
        <f t="shared" si="0"/>
        <v>0.20749999999999999</v>
      </c>
    </row>
    <row r="39" spans="1:6" x14ac:dyDescent="0.25">
      <c r="A39" s="49" t="s">
        <v>81</v>
      </c>
      <c r="B39" s="22" t="s">
        <v>143</v>
      </c>
      <c r="C39" s="41">
        <v>9300</v>
      </c>
      <c r="D39" s="41">
        <v>9400</v>
      </c>
      <c r="E39" s="41">
        <v>833</v>
      </c>
      <c r="F39" s="71">
        <f t="shared" si="0"/>
        <v>8.861702127659575E-2</v>
      </c>
    </row>
    <row r="40" spans="1:6" x14ac:dyDescent="0.25">
      <c r="A40" s="49" t="s">
        <v>83</v>
      </c>
      <c r="B40" s="22" t="s">
        <v>82</v>
      </c>
      <c r="C40" s="41"/>
      <c r="D40" s="41"/>
      <c r="E40" s="41"/>
      <c r="F40" s="71"/>
    </row>
    <row r="41" spans="1:6" x14ac:dyDescent="0.25">
      <c r="A41" s="49" t="s">
        <v>85</v>
      </c>
      <c r="B41" s="22" t="s">
        <v>84</v>
      </c>
      <c r="C41" s="41">
        <v>3800</v>
      </c>
      <c r="D41" s="41">
        <v>3800</v>
      </c>
      <c r="E41" s="41">
        <v>950</v>
      </c>
      <c r="F41" s="71">
        <f t="shared" si="0"/>
        <v>0.25</v>
      </c>
    </row>
    <row r="42" spans="1:6" x14ac:dyDescent="0.25">
      <c r="A42" s="49" t="s">
        <v>87</v>
      </c>
      <c r="B42" s="22" t="s">
        <v>86</v>
      </c>
      <c r="C42" s="41">
        <v>1500</v>
      </c>
      <c r="D42" s="41">
        <v>1500</v>
      </c>
      <c r="E42" s="41">
        <v>755</v>
      </c>
      <c r="F42" s="71">
        <f t="shared" si="0"/>
        <v>0.5033333333333333</v>
      </c>
    </row>
    <row r="43" spans="1:6" ht="30" x14ac:dyDescent="0.25">
      <c r="A43" s="49" t="s">
        <v>88</v>
      </c>
      <c r="B43" s="22" t="s">
        <v>144</v>
      </c>
      <c r="C43" s="41"/>
      <c r="D43" s="41"/>
      <c r="E43" s="41"/>
      <c r="F43" s="71"/>
    </row>
    <row r="44" spans="1:6" ht="30" x14ac:dyDescent="0.25">
      <c r="A44" s="49" t="s">
        <v>155</v>
      </c>
      <c r="B44" s="22" t="s">
        <v>211</v>
      </c>
      <c r="C44" s="41">
        <v>23000</v>
      </c>
      <c r="D44" s="41">
        <v>23000</v>
      </c>
      <c r="E44" s="41">
        <v>3503</v>
      </c>
      <c r="F44" s="71">
        <f t="shared" si="0"/>
        <v>0.15230434782608696</v>
      </c>
    </row>
    <row r="45" spans="1:6" x14ac:dyDescent="0.25">
      <c r="A45" s="49" t="s">
        <v>156</v>
      </c>
      <c r="B45" s="22" t="s">
        <v>89</v>
      </c>
      <c r="C45" s="41">
        <v>5000</v>
      </c>
      <c r="D45" s="41">
        <v>4900</v>
      </c>
      <c r="E45" s="41">
        <v>1315</v>
      </c>
      <c r="F45" s="71">
        <f t="shared" si="0"/>
        <v>0.26836734693877551</v>
      </c>
    </row>
    <row r="46" spans="1:6" x14ac:dyDescent="0.25">
      <c r="A46" s="49" t="s">
        <v>91</v>
      </c>
      <c r="B46" s="22" t="s">
        <v>90</v>
      </c>
      <c r="C46" s="41">
        <v>500</v>
      </c>
      <c r="D46" s="41">
        <v>500</v>
      </c>
      <c r="E46" s="41">
        <v>107</v>
      </c>
      <c r="F46" s="71">
        <f t="shared" si="0"/>
        <v>0.214</v>
      </c>
    </row>
    <row r="47" spans="1:6" x14ac:dyDescent="0.25">
      <c r="A47" s="49" t="s">
        <v>157</v>
      </c>
      <c r="B47" s="22" t="s">
        <v>92</v>
      </c>
      <c r="C47" s="41">
        <v>10610</v>
      </c>
      <c r="D47" s="41">
        <v>10610</v>
      </c>
      <c r="E47" s="41">
        <v>1988</v>
      </c>
      <c r="F47" s="71">
        <f t="shared" si="0"/>
        <v>0.18737040527803958</v>
      </c>
    </row>
    <row r="48" spans="1:6" x14ac:dyDescent="0.25">
      <c r="A48" s="49" t="s">
        <v>158</v>
      </c>
      <c r="B48" s="22" t="s">
        <v>93</v>
      </c>
      <c r="C48" s="41"/>
      <c r="D48" s="41"/>
      <c r="E48" s="41"/>
      <c r="F48" s="71"/>
    </row>
    <row r="49" spans="1:6" x14ac:dyDescent="0.25">
      <c r="A49" s="49" t="s">
        <v>159</v>
      </c>
      <c r="B49" s="22" t="s">
        <v>94</v>
      </c>
      <c r="C49" s="41"/>
      <c r="D49" s="41"/>
      <c r="E49" s="41"/>
      <c r="F49" s="71"/>
    </row>
    <row r="50" spans="1:6" ht="15.75" thickBot="1" x14ac:dyDescent="0.3">
      <c r="A50" s="47" t="s">
        <v>96</v>
      </c>
      <c r="B50" s="23" t="s">
        <v>95</v>
      </c>
      <c r="C50" s="41">
        <v>50</v>
      </c>
      <c r="D50" s="41">
        <v>50</v>
      </c>
      <c r="E50" s="41"/>
      <c r="F50" s="71">
        <f t="shared" si="0"/>
        <v>0</v>
      </c>
    </row>
    <row r="51" spans="1:6" ht="27" customHeight="1" thickBot="1" x14ac:dyDescent="0.3">
      <c r="A51" s="13" t="s">
        <v>61</v>
      </c>
      <c r="B51" s="24" t="s">
        <v>149</v>
      </c>
      <c r="C51" s="55">
        <f t="shared" ref="C51:D51" si="9">C50+C49+C48+C47+C46+C45+C44+C43+C42+C41+C40+C39+C38+C36+C29+C37</f>
        <v>73450</v>
      </c>
      <c r="D51" s="55">
        <f t="shared" si="9"/>
        <v>73450</v>
      </c>
      <c r="E51" s="55">
        <f t="shared" ref="E51" si="10">E50+E49+E48+E47+E46+E45+E44+E43+E42+E41+E40+E39+E38+E36+E29+E37</f>
        <v>16000</v>
      </c>
      <c r="F51" s="71">
        <f t="shared" si="0"/>
        <v>0.21783526208304968</v>
      </c>
    </row>
    <row r="52" spans="1:6" ht="26.25" customHeight="1" thickBot="1" x14ac:dyDescent="0.3">
      <c r="A52" s="25" t="s">
        <v>97</v>
      </c>
      <c r="B52" s="26" t="s">
        <v>152</v>
      </c>
      <c r="C52" s="57"/>
      <c r="D52" s="57"/>
      <c r="E52" s="57"/>
      <c r="F52" s="71"/>
    </row>
    <row r="53" spans="1:6" ht="30.75" thickBot="1" x14ac:dyDescent="0.3">
      <c r="A53" s="27" t="s">
        <v>99</v>
      </c>
      <c r="B53" s="28" t="s">
        <v>98</v>
      </c>
      <c r="C53" s="55"/>
      <c r="D53" s="55"/>
      <c r="E53" s="55"/>
      <c r="F53" s="71"/>
    </row>
    <row r="54" spans="1:6" ht="15.75" thickBot="1" x14ac:dyDescent="0.3">
      <c r="A54" s="13" t="s">
        <v>160</v>
      </c>
      <c r="B54" s="9" t="s">
        <v>100</v>
      </c>
      <c r="C54" s="55"/>
      <c r="D54" s="55"/>
      <c r="E54" s="55"/>
      <c r="F54" s="71"/>
    </row>
    <row r="55" spans="1:6" ht="15.75" thickBot="1" x14ac:dyDescent="0.3">
      <c r="A55" s="13" t="s">
        <v>160</v>
      </c>
      <c r="B55" s="9" t="s">
        <v>101</v>
      </c>
      <c r="C55" s="55"/>
      <c r="D55" s="55"/>
      <c r="E55" s="55"/>
      <c r="F55" s="71"/>
    </row>
    <row r="56" spans="1:6" ht="30.75" thickBot="1" x14ac:dyDescent="0.3">
      <c r="A56" s="13" t="s">
        <v>161</v>
      </c>
      <c r="B56" s="9" t="s">
        <v>102</v>
      </c>
      <c r="C56" s="55"/>
      <c r="D56" s="55"/>
      <c r="E56" s="55"/>
      <c r="F56" s="71"/>
    </row>
    <row r="57" spans="1:6" x14ac:dyDescent="0.25">
      <c r="A57" s="18" t="s">
        <v>103</v>
      </c>
      <c r="B57" s="19" t="s">
        <v>104</v>
      </c>
      <c r="C57" s="58"/>
      <c r="D57" s="58"/>
      <c r="E57" s="58"/>
      <c r="F57" s="71"/>
    </row>
    <row r="58" spans="1:6" x14ac:dyDescent="0.25">
      <c r="A58" s="18" t="s">
        <v>106</v>
      </c>
      <c r="B58" s="19" t="s">
        <v>107</v>
      </c>
      <c r="C58" s="58"/>
      <c r="D58" s="58"/>
      <c r="E58" s="58"/>
      <c r="F58" s="71"/>
    </row>
    <row r="59" spans="1:6" x14ac:dyDescent="0.25">
      <c r="A59" s="18" t="s">
        <v>108</v>
      </c>
      <c r="B59" s="19" t="s">
        <v>109</v>
      </c>
      <c r="C59" s="58"/>
      <c r="D59" s="58"/>
      <c r="E59" s="58"/>
      <c r="F59" s="71"/>
    </row>
    <row r="60" spans="1:6" x14ac:dyDescent="0.25">
      <c r="A60" s="18" t="s">
        <v>110</v>
      </c>
      <c r="B60" s="19" t="s">
        <v>111</v>
      </c>
      <c r="C60" s="58"/>
      <c r="D60" s="58"/>
      <c r="E60" s="58"/>
      <c r="F60" s="71"/>
    </row>
    <row r="61" spans="1:6" ht="15.75" thickBot="1" x14ac:dyDescent="0.3">
      <c r="A61" s="20" t="s">
        <v>112</v>
      </c>
      <c r="B61" s="21" t="s">
        <v>113</v>
      </c>
      <c r="C61" s="59"/>
      <c r="D61" s="59"/>
      <c r="E61" s="59"/>
      <c r="F61" s="71"/>
    </row>
    <row r="62" spans="1:6" ht="15.75" thickBot="1" x14ac:dyDescent="0.3">
      <c r="A62" s="29" t="s">
        <v>105</v>
      </c>
      <c r="B62" s="30" t="s">
        <v>193</v>
      </c>
      <c r="C62" s="55">
        <f t="shared" ref="C62:D62" si="11">SUM(C57:C61)</f>
        <v>0</v>
      </c>
      <c r="D62" s="55">
        <f t="shared" si="11"/>
        <v>0</v>
      </c>
      <c r="E62" s="55">
        <f t="shared" ref="E62" si="12">SUM(E57:E61)</f>
        <v>0</v>
      </c>
      <c r="F62" s="71"/>
    </row>
    <row r="63" spans="1:6" x14ac:dyDescent="0.25">
      <c r="A63" s="16" t="s">
        <v>184</v>
      </c>
      <c r="B63" s="17" t="s">
        <v>114</v>
      </c>
      <c r="C63" s="56"/>
      <c r="D63" s="56"/>
      <c r="E63" s="56"/>
      <c r="F63" s="71"/>
    </row>
    <row r="64" spans="1:6" x14ac:dyDescent="0.25">
      <c r="A64" s="18" t="s">
        <v>185</v>
      </c>
      <c r="B64" s="19" t="s">
        <v>116</v>
      </c>
      <c r="C64" s="56"/>
      <c r="D64" s="56"/>
      <c r="E64" s="56"/>
      <c r="F64" s="71"/>
    </row>
    <row r="65" spans="1:6" x14ac:dyDescent="0.25">
      <c r="A65" s="18" t="s">
        <v>186</v>
      </c>
      <c r="B65" s="19" t="s">
        <v>117</v>
      </c>
      <c r="C65" s="56">
        <v>55</v>
      </c>
      <c r="D65" s="56">
        <v>55</v>
      </c>
      <c r="E65" s="56"/>
      <c r="F65" s="71">
        <f t="shared" si="0"/>
        <v>0</v>
      </c>
    </row>
    <row r="66" spans="1:6" x14ac:dyDescent="0.25">
      <c r="A66" s="18" t="s">
        <v>215</v>
      </c>
      <c r="B66" s="19" t="s">
        <v>118</v>
      </c>
      <c r="C66" s="56">
        <v>1282</v>
      </c>
      <c r="D66" s="56">
        <v>1282</v>
      </c>
      <c r="E66" s="56">
        <v>72</v>
      </c>
      <c r="F66" s="71">
        <f t="shared" si="0"/>
        <v>5.6162246489859596E-2</v>
      </c>
    </row>
    <row r="67" spans="1:6" ht="15.75" thickBot="1" x14ac:dyDescent="0.3">
      <c r="A67" s="20" t="s">
        <v>187</v>
      </c>
      <c r="B67" s="21" t="s">
        <v>119</v>
      </c>
      <c r="C67" s="36">
        <v>361</v>
      </c>
      <c r="D67" s="36">
        <v>361</v>
      </c>
      <c r="E67" s="36">
        <v>19</v>
      </c>
      <c r="F67" s="71">
        <f t="shared" si="0"/>
        <v>5.2631578947368418E-2</v>
      </c>
    </row>
    <row r="68" spans="1:6" ht="18" customHeight="1" thickBot="1" x14ac:dyDescent="0.3">
      <c r="A68" s="13" t="s">
        <v>115</v>
      </c>
      <c r="B68" s="24" t="s">
        <v>150</v>
      </c>
      <c r="C68" s="55">
        <f t="shared" ref="C68:D68" si="13">SUM(C63:C67)</f>
        <v>1698</v>
      </c>
      <c r="D68" s="55">
        <f t="shared" si="13"/>
        <v>1698</v>
      </c>
      <c r="E68" s="55">
        <f t="shared" ref="E68" si="14">SUM(E63:E67)</f>
        <v>91</v>
      </c>
      <c r="F68" s="71">
        <f t="shared" si="0"/>
        <v>5.3592461719670199E-2</v>
      </c>
    </row>
    <row r="69" spans="1:6" x14ac:dyDescent="0.25">
      <c r="A69" s="16" t="s">
        <v>181</v>
      </c>
      <c r="B69" s="17" t="s">
        <v>120</v>
      </c>
      <c r="C69" s="56"/>
      <c r="D69" s="56"/>
      <c r="E69" s="56"/>
      <c r="F69" s="71"/>
    </row>
    <row r="70" spans="1:6" x14ac:dyDescent="0.25">
      <c r="A70" s="18" t="s">
        <v>182</v>
      </c>
      <c r="B70" s="19" t="s">
        <v>122</v>
      </c>
      <c r="C70" s="56"/>
      <c r="D70" s="56"/>
      <c r="E70" s="56">
        <v>0</v>
      </c>
      <c r="F70" s="71"/>
    </row>
    <row r="71" spans="1:6" ht="15.75" thickBot="1" x14ac:dyDescent="0.3">
      <c r="A71" s="20" t="s">
        <v>183</v>
      </c>
      <c r="B71" s="21" t="s">
        <v>123</v>
      </c>
      <c r="C71" s="60"/>
      <c r="D71" s="60"/>
      <c r="E71" s="60">
        <v>0</v>
      </c>
      <c r="F71" s="71"/>
    </row>
    <row r="72" spans="1:6" ht="15" customHeight="1" thickBot="1" x14ac:dyDescent="0.3">
      <c r="A72" s="13" t="s">
        <v>121</v>
      </c>
      <c r="B72" s="24" t="s">
        <v>151</v>
      </c>
      <c r="C72" s="55">
        <f t="shared" ref="C72:D72" si="15">SUM(C69:C71)</f>
        <v>0</v>
      </c>
      <c r="D72" s="55">
        <f t="shared" si="15"/>
        <v>0</v>
      </c>
      <c r="E72" s="55">
        <f t="shared" ref="E72" si="16">SUM(E69:E71)</f>
        <v>0</v>
      </c>
      <c r="F72" s="71"/>
    </row>
    <row r="73" spans="1:6" ht="15.75" thickBot="1" x14ac:dyDescent="0.3">
      <c r="A73" s="13" t="s">
        <v>180</v>
      </c>
      <c r="B73" s="24" t="s">
        <v>124</v>
      </c>
      <c r="C73" s="55"/>
      <c r="D73" s="55"/>
      <c r="E73" s="55"/>
      <c r="F73" s="71"/>
    </row>
    <row r="74" spans="1:6" ht="15.75" thickBot="1" x14ac:dyDescent="0.3">
      <c r="A74" s="13" t="s">
        <v>162</v>
      </c>
      <c r="B74" s="24" t="s">
        <v>125</v>
      </c>
      <c r="C74" s="55"/>
      <c r="D74" s="55"/>
      <c r="E74" s="55"/>
      <c r="F74" s="71"/>
    </row>
    <row r="75" spans="1:6" ht="15.75" thickBot="1" x14ac:dyDescent="0.3">
      <c r="A75" s="13" t="s">
        <v>163</v>
      </c>
      <c r="B75" s="24" t="s">
        <v>126</v>
      </c>
      <c r="C75" s="55"/>
      <c r="D75" s="55"/>
      <c r="E75" s="55"/>
      <c r="F75" s="71"/>
    </row>
    <row r="76" spans="1:6" ht="15.75" thickBot="1" x14ac:dyDescent="0.3">
      <c r="A76" s="13" t="s">
        <v>164</v>
      </c>
      <c r="B76" s="24" t="s">
        <v>127</v>
      </c>
      <c r="C76" s="55"/>
      <c r="D76" s="55"/>
      <c r="E76" s="55"/>
      <c r="F76" s="71"/>
    </row>
    <row r="77" spans="1:6" ht="27" customHeight="1" thickBot="1" x14ac:dyDescent="0.3">
      <c r="A77" s="75" t="s">
        <v>194</v>
      </c>
      <c r="B77" s="76"/>
      <c r="C77" s="61">
        <f t="shared" ref="C77:D77" si="17">C76+C75+C74+C73+C72+C68+C62+C56+C55+C54+C53+C52+C51+C24+C21</f>
        <v>181336</v>
      </c>
      <c r="D77" s="61">
        <f t="shared" si="17"/>
        <v>181336</v>
      </c>
      <c r="E77" s="61">
        <f t="shared" ref="E77" si="18">E76+E75+E74+E73+E72+E68+E62+E56+E55+E54+E53+E52+E51+E24+E21</f>
        <v>43525</v>
      </c>
      <c r="F77" s="71">
        <f t="shared" ref="F77:F111" si="19">E77/D77</f>
        <v>0.24002404376406231</v>
      </c>
    </row>
    <row r="78" spans="1:6" ht="15.75" thickBot="1" x14ac:dyDescent="0.3">
      <c r="A78" s="27" t="s">
        <v>130</v>
      </c>
      <c r="B78" s="31" t="s">
        <v>131</v>
      </c>
      <c r="C78" s="57"/>
      <c r="D78" s="57"/>
      <c r="E78" s="57"/>
      <c r="F78" s="71"/>
    </row>
    <row r="79" spans="1:6" ht="30.75" thickBot="1" x14ac:dyDescent="0.3">
      <c r="A79" s="13" t="s">
        <v>1</v>
      </c>
      <c r="B79" s="9" t="s">
        <v>132</v>
      </c>
      <c r="C79" s="57"/>
      <c r="D79" s="57"/>
      <c r="E79" s="57"/>
      <c r="F79" s="71"/>
    </row>
    <row r="80" spans="1:6" ht="15.75" thickBot="1" x14ac:dyDescent="0.3">
      <c r="A80" s="13" t="s">
        <v>2</v>
      </c>
      <c r="B80" s="9" t="s">
        <v>133</v>
      </c>
      <c r="C80" s="57"/>
      <c r="D80" s="57"/>
      <c r="E80" s="57"/>
      <c r="F80" s="71"/>
    </row>
    <row r="81" spans="1:6" x14ac:dyDescent="0.25">
      <c r="A81" s="16" t="s">
        <v>165</v>
      </c>
      <c r="B81" s="17" t="s">
        <v>3</v>
      </c>
      <c r="C81" s="62"/>
      <c r="D81" s="62"/>
      <c r="E81" s="62"/>
      <c r="F81" s="71"/>
    </row>
    <row r="82" spans="1:6" ht="30" x14ac:dyDescent="0.25">
      <c r="A82" s="20" t="s">
        <v>165</v>
      </c>
      <c r="B82" s="21" t="s">
        <v>4</v>
      </c>
      <c r="C82" s="60"/>
      <c r="D82" s="60"/>
      <c r="E82" s="60"/>
      <c r="F82" s="71"/>
    </row>
    <row r="83" spans="1:6" x14ac:dyDescent="0.25">
      <c r="A83" s="49" t="s">
        <v>134</v>
      </c>
      <c r="B83" s="22" t="s">
        <v>188</v>
      </c>
      <c r="C83" s="63"/>
      <c r="D83" s="63"/>
      <c r="E83" s="63"/>
      <c r="F83" s="71"/>
    </row>
    <row r="84" spans="1:6" x14ac:dyDescent="0.25">
      <c r="A84" s="49" t="s">
        <v>5</v>
      </c>
      <c r="B84" s="22" t="s">
        <v>135</v>
      </c>
      <c r="C84" s="63"/>
      <c r="D84" s="63"/>
      <c r="E84" s="63"/>
      <c r="F84" s="71"/>
    </row>
    <row r="85" spans="1:6" x14ac:dyDescent="0.25">
      <c r="A85" s="49" t="s">
        <v>6</v>
      </c>
      <c r="B85" s="22" t="s">
        <v>136</v>
      </c>
      <c r="C85" s="63"/>
      <c r="D85" s="63"/>
      <c r="E85" s="63"/>
      <c r="F85" s="71"/>
    </row>
    <row r="86" spans="1:6" ht="30.75" thickBot="1" x14ac:dyDescent="0.3">
      <c r="A86" s="47" t="s">
        <v>7</v>
      </c>
      <c r="B86" s="23" t="s">
        <v>153</v>
      </c>
      <c r="C86" s="64"/>
      <c r="D86" s="64"/>
      <c r="E86" s="64"/>
      <c r="F86" s="71"/>
    </row>
    <row r="87" spans="1:6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20">E86+E85+E84+E83</f>
        <v>0</v>
      </c>
      <c r="F87" s="71"/>
    </row>
    <row r="88" spans="1:6" x14ac:dyDescent="0.25">
      <c r="A88" s="48" t="s">
        <v>166</v>
      </c>
      <c r="B88" s="34" t="s">
        <v>8</v>
      </c>
      <c r="C88" s="43">
        <v>8000</v>
      </c>
      <c r="D88" s="43">
        <v>8000</v>
      </c>
      <c r="E88" s="43">
        <v>1845</v>
      </c>
      <c r="F88" s="71">
        <f t="shared" si="19"/>
        <v>0.230625</v>
      </c>
    </row>
    <row r="89" spans="1:6" x14ac:dyDescent="0.25">
      <c r="A89" s="49" t="s">
        <v>167</v>
      </c>
      <c r="B89" s="22" t="s">
        <v>9</v>
      </c>
      <c r="C89" s="41"/>
      <c r="D89" s="41"/>
      <c r="E89" s="41"/>
      <c r="F89" s="71"/>
    </row>
    <row r="90" spans="1:6" x14ac:dyDescent="0.25">
      <c r="A90" s="49" t="s">
        <v>11</v>
      </c>
      <c r="B90" s="22" t="s">
        <v>10</v>
      </c>
      <c r="C90" s="41"/>
      <c r="D90" s="41"/>
      <c r="E90" s="41"/>
      <c r="F90" s="71"/>
    </row>
    <row r="91" spans="1:6" ht="22.5" customHeight="1" x14ac:dyDescent="0.25">
      <c r="A91" s="49" t="s">
        <v>168</v>
      </c>
      <c r="B91" s="22" t="s">
        <v>12</v>
      </c>
      <c r="C91" s="41"/>
      <c r="D91" s="41"/>
      <c r="E91" s="41"/>
      <c r="F91" s="71"/>
    </row>
    <row r="92" spans="1:6" x14ac:dyDescent="0.25">
      <c r="A92" s="49" t="s">
        <v>169</v>
      </c>
      <c r="B92" s="22" t="s">
        <v>13</v>
      </c>
      <c r="C92" s="41"/>
      <c r="D92" s="41"/>
      <c r="E92" s="41"/>
      <c r="F92" s="71"/>
    </row>
    <row r="93" spans="1:6" ht="39" customHeight="1" x14ac:dyDescent="0.25">
      <c r="A93" s="49" t="s">
        <v>170</v>
      </c>
      <c r="B93" s="22" t="s">
        <v>14</v>
      </c>
      <c r="C93" s="41"/>
      <c r="D93" s="41"/>
      <c r="E93" s="41"/>
      <c r="F93" s="71"/>
    </row>
    <row r="94" spans="1:6" ht="27" customHeight="1" x14ac:dyDescent="0.25">
      <c r="A94" s="49" t="s">
        <v>16</v>
      </c>
      <c r="B94" s="22" t="s">
        <v>15</v>
      </c>
      <c r="C94" s="41"/>
      <c r="D94" s="41"/>
      <c r="E94" s="41"/>
      <c r="F94" s="71"/>
    </row>
    <row r="95" spans="1:6" ht="21.75" customHeight="1" thickBot="1" x14ac:dyDescent="0.3">
      <c r="A95" s="47" t="s">
        <v>137</v>
      </c>
      <c r="B95" s="23" t="s">
        <v>17</v>
      </c>
      <c r="C95" s="42">
        <v>1000</v>
      </c>
      <c r="D95" s="42">
        <v>1000</v>
      </c>
      <c r="E95" s="42"/>
      <c r="F95" s="71">
        <f t="shared" si="19"/>
        <v>0</v>
      </c>
    </row>
    <row r="96" spans="1:6" ht="24.75" customHeight="1" thickBot="1" x14ac:dyDescent="0.3">
      <c r="A96" s="32" t="s">
        <v>177</v>
      </c>
      <c r="B96" s="33" t="s">
        <v>195</v>
      </c>
      <c r="C96" s="55">
        <f t="shared" ref="C96:D96" si="21">C95+C94+C93+C92+C91+C90+C89+C88</f>
        <v>9000</v>
      </c>
      <c r="D96" s="55">
        <f t="shared" si="21"/>
        <v>9000</v>
      </c>
      <c r="E96" s="55">
        <f t="shared" ref="E96" si="22">E95+E94+E93+E92+E91+E90+E89+E88</f>
        <v>1845</v>
      </c>
      <c r="F96" s="71">
        <f t="shared" si="19"/>
        <v>0.20499999999999999</v>
      </c>
    </row>
    <row r="97" spans="1:6" x14ac:dyDescent="0.25">
      <c r="A97" s="11" t="s">
        <v>171</v>
      </c>
      <c r="B97" s="7" t="s">
        <v>18</v>
      </c>
      <c r="C97" s="65"/>
      <c r="D97" s="65"/>
      <c r="E97" s="65"/>
      <c r="F97" s="71"/>
    </row>
    <row r="98" spans="1:6" x14ac:dyDescent="0.25">
      <c r="A98" s="11" t="s">
        <v>172</v>
      </c>
      <c r="B98" s="7" t="s">
        <v>19</v>
      </c>
      <c r="C98" s="65"/>
      <c r="D98" s="65"/>
      <c r="E98" s="65"/>
      <c r="F98" s="71"/>
    </row>
    <row r="99" spans="1:6" ht="15.75" thickBot="1" x14ac:dyDescent="0.3">
      <c r="A99" s="12" t="s">
        <v>173</v>
      </c>
      <c r="B99" s="8" t="s">
        <v>20</v>
      </c>
      <c r="C99" s="65"/>
      <c r="D99" s="65"/>
      <c r="E99" s="65"/>
      <c r="F99" s="71"/>
    </row>
    <row r="100" spans="1:6" ht="25.5" customHeight="1" thickBot="1" x14ac:dyDescent="0.3">
      <c r="A100" s="32" t="s">
        <v>178</v>
      </c>
      <c r="B100" s="33" t="s">
        <v>196</v>
      </c>
      <c r="C100" s="55">
        <f t="shared" ref="C100:D100" si="23">SUM(C97:C99)</f>
        <v>0</v>
      </c>
      <c r="D100" s="55">
        <f t="shared" si="23"/>
        <v>0</v>
      </c>
      <c r="E100" s="55">
        <f t="shared" ref="E100" si="24">SUM(E97:E99)</f>
        <v>0</v>
      </c>
      <c r="F100" s="71"/>
    </row>
    <row r="101" spans="1:6" ht="30.75" thickBot="1" x14ac:dyDescent="0.3">
      <c r="A101" s="13" t="s">
        <v>21</v>
      </c>
      <c r="B101" s="9" t="s">
        <v>138</v>
      </c>
      <c r="C101" s="37">
        <v>128000</v>
      </c>
      <c r="D101" s="37">
        <v>128000</v>
      </c>
      <c r="E101" s="37">
        <v>31852</v>
      </c>
      <c r="F101" s="71">
        <f t="shared" si="19"/>
        <v>0.24884375</v>
      </c>
    </row>
    <row r="102" spans="1:6" x14ac:dyDescent="0.25">
      <c r="A102" s="10" t="s">
        <v>174</v>
      </c>
      <c r="B102" s="6" t="s">
        <v>22</v>
      </c>
      <c r="C102" s="66"/>
      <c r="D102" s="66"/>
      <c r="E102" s="66"/>
      <c r="F102" s="71"/>
    </row>
    <row r="103" spans="1:6" ht="30" x14ac:dyDescent="0.25">
      <c r="A103" s="11" t="s">
        <v>24</v>
      </c>
      <c r="B103" s="7" t="s">
        <v>23</v>
      </c>
      <c r="C103" s="66"/>
      <c r="D103" s="66"/>
      <c r="E103" s="66"/>
      <c r="F103" s="71"/>
    </row>
    <row r="104" spans="1:6" ht="15.75" thickBot="1" x14ac:dyDescent="0.3">
      <c r="A104" s="12" t="s">
        <v>24</v>
      </c>
      <c r="B104" s="8" t="s">
        <v>210</v>
      </c>
      <c r="C104" s="66"/>
      <c r="D104" s="66"/>
      <c r="E104" s="66"/>
      <c r="F104" s="71"/>
    </row>
    <row r="105" spans="1:6" ht="15.75" thickBot="1" x14ac:dyDescent="0.3">
      <c r="A105" s="13" t="s">
        <v>24</v>
      </c>
      <c r="B105" s="9" t="s">
        <v>139</v>
      </c>
      <c r="C105" s="55">
        <f t="shared" ref="C105:D105" si="25">SUM(C103:C104)</f>
        <v>0</v>
      </c>
      <c r="D105" s="55">
        <f t="shared" si="25"/>
        <v>0</v>
      </c>
      <c r="E105" s="55">
        <f t="shared" ref="E105" si="26">SUM(E103:E104)</f>
        <v>0</v>
      </c>
      <c r="F105" s="71"/>
    </row>
    <row r="106" spans="1:6" ht="30.75" thickBot="1" x14ac:dyDescent="0.3">
      <c r="A106" s="13" t="s">
        <v>26</v>
      </c>
      <c r="B106" s="9" t="s">
        <v>25</v>
      </c>
      <c r="C106" s="55"/>
      <c r="D106" s="55"/>
      <c r="E106" s="55"/>
      <c r="F106" s="71"/>
    </row>
    <row r="107" spans="1:6" ht="15.75" thickBot="1" x14ac:dyDescent="0.3">
      <c r="A107" s="13" t="s">
        <v>175</v>
      </c>
      <c r="B107" s="9" t="s">
        <v>27</v>
      </c>
      <c r="C107" s="55"/>
      <c r="D107" s="55"/>
      <c r="E107" s="55"/>
      <c r="F107" s="71"/>
    </row>
    <row r="108" spans="1:6" ht="15.75" thickBot="1" x14ac:dyDescent="0.3">
      <c r="A108" s="13" t="s">
        <v>29</v>
      </c>
      <c r="B108" s="9" t="s">
        <v>28</v>
      </c>
      <c r="C108" s="55"/>
      <c r="D108" s="55"/>
      <c r="E108" s="55"/>
      <c r="F108" s="71"/>
    </row>
    <row r="109" spans="1:6" ht="15.75" thickBot="1" x14ac:dyDescent="0.3">
      <c r="A109" s="13" t="s">
        <v>31</v>
      </c>
      <c r="B109" s="9" t="s">
        <v>30</v>
      </c>
      <c r="C109" s="55">
        <v>44336</v>
      </c>
      <c r="D109" s="55">
        <v>44336</v>
      </c>
      <c r="E109" s="55">
        <v>14578</v>
      </c>
      <c r="F109" s="71">
        <f t="shared" si="19"/>
        <v>0.32880728978708046</v>
      </c>
    </row>
    <row r="110" spans="1:6" ht="15.75" thickBot="1" x14ac:dyDescent="0.3">
      <c r="A110" s="27" t="s">
        <v>33</v>
      </c>
      <c r="B110" s="31" t="s">
        <v>32</v>
      </c>
      <c r="C110" s="67"/>
      <c r="D110" s="67"/>
      <c r="E110" s="67"/>
      <c r="F110" s="71"/>
    </row>
    <row r="111" spans="1:6" x14ac:dyDescent="0.25">
      <c r="A111" s="73" t="s">
        <v>197</v>
      </c>
      <c r="B111" s="74"/>
      <c r="C111" s="68">
        <f>C110+C109+C108+C107+C106+C105+C101+C100+C96+C87+C80+C79+C78</f>
        <v>181336</v>
      </c>
      <c r="D111" s="68">
        <f>D110+D109+D108+D107+D106+D105+D101+D100+D96+D87+D80+D79+D78</f>
        <v>181336</v>
      </c>
      <c r="E111" s="68">
        <f>E110+E109+E108+E107+E106+E105+E101+E100+E96+E87+E80+E79+E78</f>
        <v>48275</v>
      </c>
      <c r="F111" s="71">
        <f t="shared" si="19"/>
        <v>0.26621851149247805</v>
      </c>
    </row>
    <row r="112" spans="1:6" ht="15.75" thickBot="1" x14ac:dyDescent="0.3">
      <c r="A112" s="46" t="s">
        <v>198</v>
      </c>
      <c r="B112" s="44"/>
      <c r="C112" s="69">
        <v>19</v>
      </c>
      <c r="D112" s="45"/>
      <c r="E112" s="69"/>
    </row>
    <row r="113" spans="1:2" x14ac:dyDescent="0.25">
      <c r="B113" s="2" t="s">
        <v>217</v>
      </c>
    </row>
    <row r="116" spans="1:2" x14ac:dyDescent="0.25">
      <c r="A116" s="70"/>
      <c r="B116" s="40"/>
    </row>
    <row r="117" spans="1:2" x14ac:dyDescent="0.25">
      <c r="A117" s="70"/>
      <c r="B117" s="40"/>
    </row>
    <row r="118" spans="1:2" x14ac:dyDescent="0.25">
      <c r="B118" s="40"/>
    </row>
    <row r="119" spans="1:2" x14ac:dyDescent="0.25">
      <c r="A119" s="70"/>
      <c r="B119" s="40"/>
    </row>
    <row r="120" spans="1:2" x14ac:dyDescent="0.25">
      <c r="A120" s="70"/>
      <c r="B120" s="40"/>
    </row>
    <row r="121" spans="1:2" x14ac:dyDescent="0.25">
      <c r="A121" s="70"/>
      <c r="B121" s="40"/>
    </row>
    <row r="122" spans="1:2" x14ac:dyDescent="0.25">
      <c r="A122" s="70"/>
      <c r="B122" s="40"/>
    </row>
    <row r="123" spans="1:2" x14ac:dyDescent="0.25">
      <c r="A123" s="70"/>
      <c r="B123" s="40"/>
    </row>
    <row r="124" spans="1:2" x14ac:dyDescent="0.25">
      <c r="A124" s="70"/>
      <c r="B124" s="40"/>
    </row>
    <row r="125" spans="1:2" x14ac:dyDescent="0.25">
      <c r="A125" s="70"/>
      <c r="B125" s="40"/>
    </row>
    <row r="126" spans="1:2" x14ac:dyDescent="0.25">
      <c r="A126" s="70"/>
      <c r="B126" s="40"/>
    </row>
    <row r="127" spans="1:2" x14ac:dyDescent="0.25">
      <c r="B127" s="40"/>
    </row>
    <row r="128" spans="1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2023-04-25T07:55:45Z</dcterms:modified>
</cp:coreProperties>
</file>