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88" i="1" l="1"/>
  <c r="C87" i="1" l="1"/>
  <c r="E55" i="1"/>
  <c r="E70" i="1" l="1"/>
  <c r="E82" i="1"/>
  <c r="E120" i="1" l="1"/>
  <c r="E84" i="1"/>
  <c r="E119" i="1" l="1"/>
  <c r="E118" i="1"/>
  <c r="E111" i="1"/>
  <c r="E112" i="1"/>
  <c r="E110" i="1"/>
  <c r="E102" i="1"/>
  <c r="E103" i="1"/>
  <c r="E104" i="1"/>
  <c r="E105" i="1"/>
  <c r="E106" i="1"/>
  <c r="E107" i="1"/>
  <c r="E108" i="1"/>
  <c r="E101" i="1"/>
  <c r="E97" i="1"/>
  <c r="E98" i="1"/>
  <c r="E99" i="1"/>
  <c r="E96" i="1"/>
  <c r="E94" i="1"/>
  <c r="E90" i="1"/>
  <c r="E85" i="1"/>
  <c r="E78" i="1"/>
  <c r="E79" i="1"/>
  <c r="E80" i="1"/>
  <c r="E77" i="1"/>
  <c r="E73" i="1"/>
  <c r="E74" i="1"/>
  <c r="E75" i="1"/>
  <c r="E72" i="1"/>
  <c r="E66" i="1"/>
  <c r="E67" i="1"/>
  <c r="E68" i="1"/>
  <c r="E65" i="1"/>
  <c r="E54" i="1"/>
  <c r="E56" i="1"/>
  <c r="E57" i="1"/>
  <c r="E58" i="1"/>
  <c r="E53" i="1"/>
  <c r="E52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36" i="1"/>
  <c r="E30" i="1"/>
  <c r="E31" i="1"/>
  <c r="E32" i="1"/>
  <c r="E33" i="1"/>
  <c r="E34" i="1"/>
  <c r="E29" i="1"/>
  <c r="E25" i="1"/>
  <c r="E26" i="1"/>
  <c r="E27" i="1"/>
  <c r="E24" i="1"/>
  <c r="E22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6" i="1"/>
  <c r="C113" i="1" l="1"/>
  <c r="C109" i="1"/>
  <c r="C95" i="1"/>
  <c r="C100" i="1" s="1"/>
  <c r="C81" i="1"/>
  <c r="C76" i="1"/>
  <c r="C69" i="1"/>
  <c r="C51" i="1"/>
  <c r="C35" i="1"/>
  <c r="C28" i="1"/>
  <c r="C23" i="1"/>
  <c r="C21" i="1"/>
  <c r="C123" i="1" l="1"/>
  <c r="E95" i="1"/>
  <c r="D109" i="1" l="1"/>
  <c r="E109" i="1"/>
  <c r="D23" i="1" l="1"/>
  <c r="E23" i="1"/>
  <c r="D21" i="1"/>
  <c r="E21" i="1"/>
  <c r="E100" i="1" l="1"/>
  <c r="D95" i="1"/>
  <c r="D100" i="1" s="1"/>
  <c r="E35" i="1" l="1"/>
  <c r="D69" i="1" l="1"/>
  <c r="E69" i="1"/>
  <c r="D28" i="1"/>
  <c r="E28" i="1"/>
  <c r="E51" i="1" l="1"/>
  <c r="E113" i="1"/>
  <c r="D113" i="1"/>
  <c r="E81" i="1"/>
  <c r="D81" i="1"/>
  <c r="E76" i="1"/>
  <c r="D76" i="1"/>
  <c r="D35" i="1"/>
  <c r="E87" i="1" l="1"/>
  <c r="D51" i="1"/>
  <c r="D87" i="1" s="1"/>
  <c r="D123" i="1"/>
  <c r="E123" i="1"/>
</calcChain>
</file>

<file path=xl/sharedStrings.xml><?xml version="1.0" encoding="utf-8"?>
<sst xmlns="http://schemas.openxmlformats.org/spreadsheetml/2006/main" count="247" uniqueCount="244">
  <si>
    <t>rovat</t>
  </si>
  <si>
    <t>megnevezés</t>
  </si>
  <si>
    <t>B</t>
  </si>
  <si>
    <t>C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</si>
  <si>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</si>
  <si>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</si>
  <si>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</si>
  <si>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</si>
  <si>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</si>
  <si>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</si>
  <si>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</si>
  <si>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</si>
  <si>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</si>
  <si>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</si>
  <si>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</si>
  <si>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</si>
  <si>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</si>
  <si>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</si>
  <si>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</si>
  <si>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</si>
  <si>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</si>
  <si>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</si>
  <si>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</si>
  <si>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</si>
  <si>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</si>
  <si>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</si>
  <si>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</si>
  <si>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</si>
  <si>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</si>
  <si>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</si>
  <si>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</si>
  <si>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</si>
  <si>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</si>
  <si>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</si>
  <si>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</si>
  <si>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</si>
  <si>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</si>
  <si>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</si>
  <si>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</si>
  <si>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</si>
  <si>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</si>
  <si>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</si>
  <si>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</si>
  <si>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</si>
  <si>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</si>
  <si>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</si>
  <si>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</si>
  <si>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</si>
  <si>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</si>
  <si>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</si>
  <si>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</si>
  <si>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</si>
  <si>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</si>
  <si>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</si>
  <si>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</si>
  <si>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</si>
  <si>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</si>
  <si>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</si>
  <si>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</si>
  <si>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</si>
  <si>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</si>
  <si>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</si>
  <si>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</si>
  <si>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</si>
  <si>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</si>
  <si>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</si>
  <si>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</si>
  <si>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</si>
  <si>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</si>
  <si>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</si>
  <si>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</si>
  <si>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</si>
  <si>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</si>
  <si>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</si>
  <si>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</si>
  <si>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</si>
  <si>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</si>
  <si>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</si>
  <si>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</si>
  <si>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</si>
  <si>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</si>
  <si>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</si>
  <si>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</si>
  <si>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</si>
  <si>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</si>
  <si>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</si>
  <si>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</si>
  <si>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Mük.c. támogatás nyújtása  társulásnak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</si>
  <si>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</si>
  <si>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</si>
  <si>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</si>
  <si>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</si>
  <si>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</si>
  <si>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</si>
  <si>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</si>
  <si>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</si>
  <si>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</si>
  <si>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</si>
  <si>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</si>
  <si>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</si>
  <si>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</si>
  <si>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</si>
  <si>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</si>
  <si>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</si>
  <si>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</si>
  <si>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</si>
  <si>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</si>
  <si>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</si>
  <si>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</si>
  <si>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</si>
  <si>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</si>
  <si>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</si>
  <si>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</si>
  <si>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</si>
  <si>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</si>
  <si>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</si>
  <si>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</si>
  <si>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</si>
  <si>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</si>
  <si>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</si>
  <si>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</si>
  <si>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</si>
  <si>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</si>
  <si>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</si>
  <si>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</si>
  <si>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</si>
  <si>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</si>
  <si>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</si>
  <si>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</si>
  <si>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</si>
  <si>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</si>
  <si>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</si>
  <si>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</si>
  <si>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</si>
  <si>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</si>
  <si>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</si>
  <si>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</si>
  <si>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</si>
  <si>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</si>
  <si>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</si>
  <si>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</si>
  <si>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</si>
  <si>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</si>
  <si>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</si>
  <si>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</si>
  <si>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</si>
  <si>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</si>
  <si>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</si>
  <si>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</si>
  <si>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</si>
  <si>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</si>
  <si>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</si>
  <si>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</si>
  <si>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</si>
  <si>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</si>
  <si>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</si>
  <si>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</si>
  <si>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</si>
  <si>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</si>
  <si>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</si>
  <si>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</si>
  <si>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</si>
  <si>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</si>
  <si>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</si>
  <si>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</si>
  <si>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</si>
  <si>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</si>
  <si>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</si>
  <si>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</si>
  <si>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</si>
  <si>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</si>
  <si>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</si>
  <si>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</si>
  <si>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</si>
  <si>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Felhalmozási célú átvett pénzeszközök</t>
  </si>
  <si>
    <t>B8131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</si>
  <si>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</si>
  <si>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</si>
  <si>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</si>
  <si>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</si>
  <si>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</si>
  <si>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</si>
  <si>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</si>
  <si>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</si>
  <si>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</si>
  <si>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</si>
  <si>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K506-08</t>
  </si>
  <si>
    <t>K512-08</t>
  </si>
  <si>
    <t>Mük.c.támogatás egyéb vállalkozásnak</t>
  </si>
  <si>
    <t>K508-04</t>
  </si>
  <si>
    <t>Működési c. kölcsön nyújtás háztartásoknak</t>
  </si>
  <si>
    <t>B355-08</t>
  </si>
  <si>
    <t>Tartozkodás után fizetett idegenforg. Adó</t>
  </si>
  <si>
    <t>K508-08</t>
  </si>
  <si>
    <t>Működési c. kölcsön nyújtás egyéb vállalkozásnak</t>
  </si>
  <si>
    <t>K506-09</t>
  </si>
  <si>
    <t>Műk. c. tám. nyújtása nemzetiségi önkormányzatnak</t>
  </si>
  <si>
    <t>K916</t>
  </si>
  <si>
    <t>Lekötött bankbetétek</t>
  </si>
  <si>
    <t>K72</t>
  </si>
  <si>
    <t>Informatikai eszközök felújítása</t>
  </si>
  <si>
    <t>B8113</t>
  </si>
  <si>
    <t xml:space="preserve">Elozo év költségvetési maradványának </t>
  </si>
  <si>
    <t>Rövid lejáratú hitel felvétele</t>
  </si>
  <si>
    <t>B25-03</t>
  </si>
  <si>
    <t>Felhalmozási célú tám. EU-s</t>
  </si>
  <si>
    <t>Működési c. kölcsön nyújtása önk.tul. nem pü.i váll-nak.</t>
  </si>
  <si>
    <t>6. melléklet</t>
  </si>
  <si>
    <t xml:space="preserve">módosított előirányzat </t>
  </si>
  <si>
    <t>B25-08</t>
  </si>
  <si>
    <t>Felhalmozási célú tám társulástól</t>
  </si>
  <si>
    <t>K342</t>
  </si>
  <si>
    <t>Reklám és propaganda kiadások</t>
  </si>
  <si>
    <t>B64-08</t>
  </si>
  <si>
    <t>Műk. C. kölcsön megtérülés e. váll.</t>
  </si>
  <si>
    <t>K506-01</t>
  </si>
  <si>
    <t>K506-07</t>
  </si>
  <si>
    <t>Műk. c. támogatás központi ktgvetésnek</t>
  </si>
  <si>
    <t>Műk. c. támogatás helyi önk.nak</t>
  </si>
  <si>
    <t xml:space="preserve">Törvény szerinti illetmények </t>
  </si>
  <si>
    <t>Törvény szerinti illetmények közfoglalkoztatás</t>
  </si>
  <si>
    <t>K1100-006</t>
  </si>
  <si>
    <t xml:space="preserve">Szociális hozzájárulási adó </t>
  </si>
  <si>
    <t>B355-09</t>
  </si>
  <si>
    <t>Talajterhelési díj</t>
  </si>
  <si>
    <t>K5022</t>
  </si>
  <si>
    <t>Helyi önkormányzatok törvényi eőíráson alapuló befizetései(szolidaritási hozzájárulás)</t>
  </si>
  <si>
    <t>K321</t>
  </si>
  <si>
    <t xml:space="preserve">Informatikai szolgáltatások igénybevétele </t>
  </si>
  <si>
    <t>K1102</t>
  </si>
  <si>
    <t>Normatív jutalmak teljesítése</t>
  </si>
  <si>
    <t>B1</t>
  </si>
  <si>
    <t>Üz.any. besz. egyéb</t>
  </si>
  <si>
    <t>D</t>
  </si>
  <si>
    <t>Eredeti előirányzat</t>
  </si>
  <si>
    <t>Kimutatatás Kunszentmiklós Város Önkormányzata   2023. évi költségvetéséről</t>
  </si>
  <si>
    <t>módosított ei. I.</t>
  </si>
  <si>
    <t>K84</t>
  </si>
  <si>
    <t xml:space="preserve">Felh.c.támogatás nyújtás </t>
  </si>
  <si>
    <t>K513</t>
  </si>
  <si>
    <t>Tartalékok</t>
  </si>
  <si>
    <t>K5023</t>
  </si>
  <si>
    <t>Egyéb elvonások és befizetések</t>
  </si>
  <si>
    <t>Kunszentmiklós, 2023. május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</si>
</sst>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2" fillId="3" borderId="15" xfId="0" applyNumberFormat="1" applyFont="1" applyFill="1" applyBorder="1"/>
    <xf numFmtId="49" fontId="2" fillId="3" borderId="16" xfId="0" applyNumberFormat="1" applyFont="1" applyFill="1" applyBorder="1" applyAlignment="1">
      <alignment horizontal="left" wrapText="1"/>
    </xf>
    <xf numFmtId="49" fontId="2" fillId="3" borderId="16" xfId="0" applyNumberFormat="1" applyFont="1" applyFill="1" applyBorder="1" applyAlignment="1">
      <alignment wrapText="1"/>
    </xf>
    <xf numFmtId="49" fontId="2" fillId="3" borderId="12" xfId="0" applyNumberFormat="1" applyFont="1" applyFill="1" applyBorder="1"/>
    <xf numFmtId="49" fontId="2" fillId="3" borderId="12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2" fillId="3" borderId="17" xfId="0" applyNumberFormat="1" applyFont="1" applyFill="1" applyBorder="1" applyAlignment="1">
      <alignment wrapText="1"/>
    </xf>
    <xf numFmtId="3" fontId="2" fillId="3" borderId="22" xfId="0" applyNumberFormat="1" applyFont="1" applyFill="1" applyBorder="1" applyAlignment="1">
      <alignment wrapText="1"/>
    </xf>
    <xf numFmtId="3" fontId="2" fillId="3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3" borderId="18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49" fontId="2" fillId="3" borderId="30" xfId="0" applyNumberFormat="1" applyFont="1" applyFill="1" applyBorder="1"/>
    <xf numFmtId="49" fontId="2" fillId="3" borderId="26" xfId="0" applyNumberFormat="1" applyFont="1" applyFill="1" applyBorder="1" applyAlignment="1">
      <alignment wrapText="1"/>
    </xf>
    <xf numFmtId="3" fontId="2" fillId="3" borderId="26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wrapText="1"/>
    </xf>
    <xf numFmtId="49" fontId="2" fillId="3" borderId="2" xfId="0" applyNumberFormat="1" applyFont="1" applyFill="1" applyBorder="1"/>
    <xf numFmtId="49" fontId="2" fillId="3" borderId="3" xfId="0" applyNumberFormat="1" applyFont="1" applyFill="1" applyBorder="1" applyAlignment="1">
      <alignment wrapText="1"/>
    </xf>
    <xf numFmtId="49" fontId="2" fillId="4" borderId="20" xfId="0" applyNumberFormat="1" applyFont="1" applyFill="1" applyBorder="1"/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9" xfId="0" applyNumberFormat="1" applyFont="1" applyFill="1" applyBorder="1" applyAlignment="1">
      <alignment wrapText="1"/>
    </xf>
    <xf numFmtId="49" fontId="2" fillId="3" borderId="28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49" fontId="2" fillId="4" borderId="31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49" fontId="2" fillId="4" borderId="8" xfId="0" applyNumberFormat="1" applyFont="1" applyFill="1" applyBorder="1"/>
    <xf numFmtId="3" fontId="2" fillId="4" borderId="10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>
      <alignment wrapText="1"/>
    </xf>
    <xf numFmtId="49" fontId="5" fillId="5" borderId="15" xfId="0" applyNumberFormat="1" applyFont="1" applyFill="1" applyBorder="1"/>
    <xf numFmtId="49" fontId="5" fillId="5" borderId="16" xfId="0" applyNumberFormat="1" applyFont="1" applyFill="1" applyBorder="1" applyAlignment="1">
      <alignment horizontal="left" wrapText="1"/>
    </xf>
    <xf numFmtId="3" fontId="5" fillId="5" borderId="17" xfId="0" applyNumberFormat="1" applyFont="1" applyFill="1" applyBorder="1" applyAlignment="1">
      <alignment wrapText="1"/>
    </xf>
    <xf numFmtId="49" fontId="2" fillId="5" borderId="15" xfId="0" applyNumberFormat="1" applyFont="1" applyFill="1" applyBorder="1"/>
    <xf numFmtId="49" fontId="2" fillId="5" borderId="16" xfId="0" applyNumberFormat="1" applyFont="1" applyFill="1" applyBorder="1" applyAlignment="1">
      <alignment horizontal="left" wrapText="1"/>
    </xf>
    <xf numFmtId="3" fontId="2" fillId="5" borderId="16" xfId="0" applyNumberFormat="1" applyFont="1" applyFill="1" applyBorder="1" applyAlignment="1">
      <alignment wrapText="1"/>
    </xf>
    <xf numFmtId="3" fontId="2" fillId="5" borderId="17" xfId="0" applyNumberFormat="1" applyFont="1" applyFill="1" applyBorder="1" applyAlignment="1">
      <alignment wrapText="1"/>
    </xf>
    <xf numFmtId="0" fontId="2" fillId="5" borderId="20" xfId="0" applyFont="1" applyFill="1" applyBorder="1" applyAlignment="1">
      <alignment vertical="center"/>
    </xf>
    <xf numFmtId="0" fontId="2" fillId="5" borderId="21" xfId="0" applyFont="1" applyFill="1" applyBorder="1" applyAlignment="1">
      <alignment horizontal="left" vertical="center" wrapText="1"/>
    </xf>
    <xf numFmtId="3" fontId="2" fillId="5" borderId="23" xfId="0" applyNumberFormat="1" applyFont="1" applyFill="1" applyBorder="1" applyAlignment="1">
      <alignment wrapText="1"/>
    </xf>
    <xf numFmtId="49" fontId="2" fillId="5" borderId="12" xfId="0" applyNumberFormat="1" applyFont="1" applyFill="1" applyBorder="1"/>
    <xf numFmtId="49" fontId="2" fillId="5" borderId="12" xfId="0" applyNumberFormat="1" applyFont="1" applyFill="1" applyBorder="1" applyAlignment="1">
      <alignment wrapText="1"/>
    </xf>
    <xf numFmtId="3" fontId="2" fillId="5" borderId="12" xfId="0" applyNumberFormat="1" applyFont="1" applyFill="1" applyBorder="1" applyAlignment="1">
      <alignment wrapText="1"/>
    </xf>
    <xf numFmtId="0" fontId="5" fillId="0" borderId="0" xfId="0" applyFont="1"/>
    <xf numFmtId="3" fontId="1" fillId="5" borderId="22" xfId="0" applyNumberFormat="1" applyFont="1" applyFill="1" applyBorder="1" applyAlignment="1">
      <alignment wrapText="1"/>
    </xf>
    <xf numFmtId="49" fontId="2" fillId="5" borderId="24" xfId="0" applyNumberFormat="1" applyFont="1" applyFill="1" applyBorder="1"/>
    <xf numFmtId="49" fontId="2" fillId="5" borderId="25" xfId="0" applyNumberFormat="1" applyFont="1" applyFill="1" applyBorder="1" applyAlignment="1">
      <alignment wrapText="1"/>
    </xf>
    <xf numFmtId="3" fontId="1" fillId="5" borderId="16" xfId="0" applyNumberFormat="1" applyFont="1" applyFill="1" applyBorder="1" applyAlignment="1">
      <alignment wrapText="1"/>
    </xf>
    <xf numFmtId="4" fontId="1" fillId="5" borderId="16" xfId="0" applyNumberFormat="1" applyFont="1" applyFill="1" applyBorder="1" applyAlignment="1">
      <alignment wrapText="1"/>
    </xf>
    <xf numFmtId="4" fontId="1" fillId="5" borderId="17" xfId="0" applyNumberFormat="1" applyFont="1" applyFill="1" applyBorder="1" applyAlignment="1">
      <alignment wrapText="1"/>
    </xf>
    <xf numFmtId="3" fontId="2" fillId="5" borderId="18" xfId="0" applyNumberFormat="1" applyFont="1" applyFill="1" applyBorder="1" applyAlignment="1">
      <alignment wrapText="1"/>
    </xf>
    <xf numFmtId="0" fontId="4" fillId="0" borderId="0" xfId="0" applyFont="1" applyAlignment="1">
      <alignment wrapText="1"/>
    </xf>
    <xf numFmtId="3" fontId="2" fillId="5" borderId="33" xfId="0" applyNumberFormat="1" applyFont="1" applyFill="1" applyBorder="1" applyAlignment="1">
      <alignment wrapText="1"/>
    </xf>
    <xf numFmtId="49" fontId="3" fillId="6" borderId="8" xfId="0" applyNumberFormat="1" applyFont="1" applyFill="1" applyBorder="1"/>
    <xf numFmtId="49" fontId="3" fillId="6" borderId="9" xfId="0" applyNumberFormat="1" applyFont="1" applyFill="1" applyBorder="1" applyAlignment="1">
      <alignment wrapText="1"/>
    </xf>
    <xf numFmtId="3" fontId="3" fillId="6" borderId="10" xfId="0" applyNumberFormat="1" applyFont="1" applyFill="1" applyBorder="1" applyAlignment="1">
      <alignment wrapText="1"/>
    </xf>
    <xf numFmtId="49" fontId="3" fillId="6" borderId="11" xfId="0" applyNumberFormat="1" applyFont="1" applyFill="1" applyBorder="1"/>
    <xf numFmtId="49" fontId="3" fillId="6" borderId="12" xfId="0" applyNumberFormat="1" applyFont="1" applyFill="1" applyBorder="1" applyAlignment="1">
      <alignment wrapText="1"/>
    </xf>
    <xf numFmtId="49" fontId="3" fillId="6" borderId="13" xfId="0" applyNumberFormat="1" applyFont="1" applyFill="1" applyBorder="1"/>
    <xf numFmtId="49" fontId="3" fillId="6" borderId="14" xfId="0" applyNumberFormat="1" applyFont="1" applyFill="1" applyBorder="1" applyAlignment="1">
      <alignment wrapText="1"/>
    </xf>
    <xf numFmtId="3" fontId="3" fillId="6" borderId="18" xfId="0" applyNumberFormat="1" applyFont="1" applyFill="1" applyBorder="1" applyAlignment="1">
      <alignment wrapText="1"/>
    </xf>
    <xf numFmtId="3" fontId="3" fillId="6" borderId="19" xfId="0" applyNumberFormat="1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wrapText="1"/>
    </xf>
    <xf numFmtId="3" fontId="2" fillId="6" borderId="18" xfId="0" applyNumberFormat="1" applyFont="1" applyFill="1" applyBorder="1" applyAlignment="1">
      <alignment wrapText="1"/>
    </xf>
    <xf numFmtId="3" fontId="2" fillId="6" borderId="29" xfId="0" applyNumberFormat="1" applyFont="1" applyFill="1" applyBorder="1" applyAlignment="1">
      <alignment wrapText="1"/>
    </xf>
    <xf numFmtId="49" fontId="2" fillId="6" borderId="14" xfId="0" applyNumberFormat="1" applyFont="1" applyFill="1" applyBorder="1"/>
    <xf numFmtId="49" fontId="2" fillId="6" borderId="14" xfId="0" applyNumberFormat="1" applyFont="1" applyFill="1" applyBorder="1" applyAlignment="1">
      <alignment wrapText="1"/>
    </xf>
    <xf numFmtId="3" fontId="2" fillId="6" borderId="7" xfId="0" applyNumberFormat="1" applyFont="1" applyFill="1" applyBorder="1" applyAlignment="1">
      <alignment wrapText="1"/>
    </xf>
    <xf numFmtId="49" fontId="2" fillId="6" borderId="20" xfId="0" applyNumberFormat="1" applyFont="1" applyFill="1" applyBorder="1"/>
    <xf numFmtId="49" fontId="2" fillId="6" borderId="22" xfId="0" applyNumberFormat="1" applyFont="1" applyFill="1" applyBorder="1" applyAlignment="1">
      <alignment horizontal="left" wrapText="1"/>
    </xf>
    <xf numFmtId="3" fontId="2" fillId="6" borderId="17" xfId="0" applyNumberFormat="1" applyFont="1" applyFill="1" applyBorder="1" applyAlignment="1">
      <alignment wrapText="1"/>
    </xf>
    <xf numFmtId="49" fontId="2" fillId="6" borderId="15" xfId="0" applyNumberFormat="1" applyFont="1" applyFill="1" applyBorder="1"/>
    <xf numFmtId="49" fontId="2" fillId="6" borderId="16" xfId="0" applyNumberFormat="1" applyFont="1" applyFill="1" applyBorder="1" applyAlignment="1">
      <alignment wrapText="1"/>
    </xf>
    <xf numFmtId="3" fontId="2" fillId="6" borderId="33" xfId="0" applyNumberFormat="1" applyFont="1" applyFill="1" applyBorder="1" applyAlignment="1">
      <alignment wrapText="1"/>
    </xf>
    <xf numFmtId="3" fontId="3" fillId="6" borderId="7" xfId="0" applyNumberFormat="1" applyFont="1" applyFill="1" applyBorder="1" applyAlignment="1">
      <alignment wrapText="1"/>
    </xf>
    <xf numFmtId="3" fontId="3" fillId="6" borderId="27" xfId="0" applyNumberFormat="1" applyFont="1" applyFill="1" applyBorder="1" applyAlignment="1">
      <alignment wrapText="1"/>
    </xf>
    <xf numFmtId="49" fontId="2" fillId="6" borderId="16" xfId="0" applyNumberFormat="1" applyFont="1" applyFill="1" applyBorder="1" applyAlignment="1">
      <alignment horizontal="left" wrapText="1"/>
    </xf>
    <xf numFmtId="3" fontId="2" fillId="6" borderId="16" xfId="0" applyNumberFormat="1" applyFont="1" applyFill="1" applyBorder="1" applyAlignment="1">
      <alignment wrapText="1"/>
    </xf>
    <xf numFmtId="3" fontId="2" fillId="6" borderId="23" xfId="0" applyNumberFormat="1" applyFont="1" applyFill="1" applyBorder="1" applyAlignment="1">
      <alignment wrapText="1"/>
    </xf>
    <xf numFmtId="3" fontId="3" fillId="6" borderId="9" xfId="0" applyNumberFormat="1" applyFont="1" applyFill="1" applyBorder="1" applyAlignment="1">
      <alignment wrapText="1"/>
    </xf>
    <xf numFmtId="3" fontId="2" fillId="6" borderId="19" xfId="0" applyNumberFormat="1" applyFont="1" applyFill="1" applyBorder="1" applyAlignment="1">
      <alignment wrapText="1"/>
    </xf>
    <xf numFmtId="49" fontId="2" fillId="6" borderId="9" xfId="0" applyNumberFormat="1" applyFont="1" applyFill="1" applyBorder="1"/>
    <xf numFmtId="49" fontId="2" fillId="6" borderId="9" xfId="0" applyNumberFormat="1" applyFont="1" applyFill="1" applyBorder="1" applyAlignment="1">
      <alignment wrapText="1"/>
    </xf>
    <xf numFmtId="3" fontId="2" fillId="6" borderId="10" xfId="0" applyNumberFormat="1" applyFont="1" applyFill="1" applyBorder="1" applyAlignment="1">
      <alignment wrapText="1"/>
    </xf>
    <xf numFmtId="3" fontId="2" fillId="6" borderId="4" xfId="0" applyNumberFormat="1" applyFont="1" applyFill="1" applyBorder="1" applyAlignment="1">
      <alignment wrapText="1"/>
    </xf>
    <xf numFmtId="49" fontId="2" fillId="6" borderId="11" xfId="0" applyNumberFormat="1" applyFont="1" applyFill="1" applyBorder="1"/>
    <xf numFmtId="49" fontId="2" fillId="6" borderId="13" xfId="0" applyNumberFormat="1" applyFont="1" applyFill="1" applyBorder="1"/>
    <xf numFmtId="0" fontId="2" fillId="6" borderId="0" xfId="0" applyFont="1" applyFill="1"/>
    <xf numFmtId="49" fontId="1" fillId="5" borderId="24" xfId="0" applyNumberFormat="1" applyFont="1" applyFill="1" applyBorder="1" applyAlignment="1">
      <alignment horizontal="center"/>
    </xf>
    <xf numFmtId="49" fontId="1" fillId="5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0"/>
  <sheetViews>
    <sheetView tabSelected="1" topLeftCell="A80" workbookViewId="0">
      <selection activeCell="L77" sqref="L77"/>
    </sheetView>
  </sheetViews>
  <sheetFormatPr defaultColWidth="9.140625" defaultRowHeight="15" x14ac:dyDescent="0.25"/>
  <cols>
    <col min="1" max="1" width="11.28515625" style="2" customWidth="1"/>
    <col min="2" max="2" width="50" style="10" customWidth="1"/>
    <col min="3" max="3" width="12.28515625" style="19" customWidth="1"/>
    <col min="4" max="4" width="12.42578125" style="19" customWidth="1"/>
    <col min="5" max="5" width="12.28515625" style="19" customWidth="1"/>
    <col min="6" max="16384" width="9.140625" style="2"/>
  </cols>
  <sheetData>
    <row r="1" spans="1:5" x14ac:dyDescent="0.25">
      <c r="A1" s="2" t="s">
        <v>207</v>
      </c>
    </row>
    <row r="2" spans="1:5" ht="38.25" customHeight="1" x14ac:dyDescent="0.25">
      <c r="A2" s="1"/>
      <c r="B2" s="105" t="s">
        <v>235</v>
      </c>
      <c r="C2" s="105"/>
      <c r="D2" s="105"/>
      <c r="E2" s="105"/>
    </row>
    <row r="3" spans="1:5" ht="31.5" customHeight="1" thickBot="1" x14ac:dyDescent="0.3">
      <c r="A3" s="3"/>
      <c r="B3" s="4"/>
      <c r="C3" s="11"/>
      <c r="D3" s="11"/>
      <c r="E3" s="11"/>
    </row>
    <row r="4" spans="1:5" x14ac:dyDescent="0.25">
      <c r="A4" s="106" t="s">
        <v>0</v>
      </c>
      <c r="B4" s="108" t="s">
        <v>1</v>
      </c>
      <c r="C4" s="13" t="s">
        <v>233</v>
      </c>
      <c r="D4" s="12" t="s">
        <v>2</v>
      </c>
      <c r="E4" s="13" t="s">
        <v>3</v>
      </c>
    </row>
    <row r="5" spans="1:5" ht="29.25" thickBot="1" x14ac:dyDescent="0.3">
      <c r="A5" s="107"/>
      <c r="B5" s="109"/>
      <c r="C5" s="15" t="s">
        <v>234</v>
      </c>
      <c r="D5" s="14" t="s">
        <v>236</v>
      </c>
      <c r="E5" s="14" t="s">
        <v>208</v>
      </c>
    </row>
    <row r="6" spans="1:5" x14ac:dyDescent="0.25">
      <c r="A6" s="67" t="s">
        <v>4</v>
      </c>
      <c r="B6" s="68" t="s">
        <v>219</v>
      </c>
      <c r="C6" s="69">
        <v>17963</v>
      </c>
      <c r="D6" s="69">
        <v>2984</v>
      </c>
      <c r="E6" s="69">
        <f>SUM(C6:D6)</f>
        <v>20947</v>
      </c>
    </row>
    <row r="7" spans="1:5" x14ac:dyDescent="0.25">
      <c r="A7" s="67" t="s">
        <v>221</v>
      </c>
      <c r="B7" s="68" t="s">
        <v>220</v>
      </c>
      <c r="C7" s="69"/>
      <c r="D7" s="69"/>
      <c r="E7" s="69">
        <f t="shared" ref="E7:E20" si="0">SUM(C7:D7)</f>
        <v>0</v>
      </c>
    </row>
    <row r="8" spans="1:5" x14ac:dyDescent="0.25">
      <c r="A8" s="67" t="s">
        <v>229</v>
      </c>
      <c r="B8" s="68" t="s">
        <v>230</v>
      </c>
      <c r="C8" s="69"/>
      <c r="D8" s="69"/>
      <c r="E8" s="69">
        <f t="shared" si="0"/>
        <v>0</v>
      </c>
    </row>
    <row r="9" spans="1:5" x14ac:dyDescent="0.25">
      <c r="A9" s="67" t="s">
        <v>5</v>
      </c>
      <c r="B9" s="68" t="s">
        <v>6</v>
      </c>
      <c r="C9" s="69"/>
      <c r="D9" s="69"/>
      <c r="E9" s="69">
        <f t="shared" si="0"/>
        <v>0</v>
      </c>
    </row>
    <row r="10" spans="1:5" x14ac:dyDescent="0.25">
      <c r="A10" s="70" t="s">
        <v>7</v>
      </c>
      <c r="B10" s="71" t="s">
        <v>8</v>
      </c>
      <c r="C10" s="69"/>
      <c r="D10" s="69"/>
      <c r="E10" s="69">
        <f t="shared" si="0"/>
        <v>0</v>
      </c>
    </row>
    <row r="11" spans="1:5" x14ac:dyDescent="0.25">
      <c r="A11" s="70" t="s">
        <v>9</v>
      </c>
      <c r="B11" s="71" t="s">
        <v>10</v>
      </c>
      <c r="C11" s="69"/>
      <c r="D11" s="69"/>
      <c r="E11" s="69">
        <f t="shared" si="0"/>
        <v>0</v>
      </c>
    </row>
    <row r="12" spans="1:5" x14ac:dyDescent="0.25">
      <c r="A12" s="70" t="s">
        <v>11</v>
      </c>
      <c r="B12" s="71" t="s">
        <v>12</v>
      </c>
      <c r="C12" s="69"/>
      <c r="D12" s="69"/>
      <c r="E12" s="69">
        <f t="shared" si="0"/>
        <v>0</v>
      </c>
    </row>
    <row r="13" spans="1:5" x14ac:dyDescent="0.25">
      <c r="A13" s="70" t="s">
        <v>13</v>
      </c>
      <c r="B13" s="71" t="s">
        <v>14</v>
      </c>
      <c r="C13" s="69">
        <v>624</v>
      </c>
      <c r="D13" s="69"/>
      <c r="E13" s="69">
        <f t="shared" si="0"/>
        <v>624</v>
      </c>
    </row>
    <row r="14" spans="1:5" x14ac:dyDescent="0.25">
      <c r="A14" s="70" t="s">
        <v>15</v>
      </c>
      <c r="B14" s="71" t="s">
        <v>16</v>
      </c>
      <c r="C14" s="69">
        <v>0</v>
      </c>
      <c r="D14" s="69"/>
      <c r="E14" s="69">
        <f t="shared" si="0"/>
        <v>0</v>
      </c>
    </row>
    <row r="15" spans="1:5" x14ac:dyDescent="0.25">
      <c r="A15" s="70" t="s">
        <v>17</v>
      </c>
      <c r="B15" s="71" t="s">
        <v>18</v>
      </c>
      <c r="C15" s="69">
        <v>30</v>
      </c>
      <c r="D15" s="69"/>
      <c r="E15" s="69">
        <f t="shared" si="0"/>
        <v>30</v>
      </c>
    </row>
    <row r="16" spans="1:5" x14ac:dyDescent="0.25">
      <c r="A16" s="70" t="s">
        <v>19</v>
      </c>
      <c r="B16" s="71" t="s">
        <v>20</v>
      </c>
      <c r="C16" s="69"/>
      <c r="D16" s="69"/>
      <c r="E16" s="69">
        <f t="shared" si="0"/>
        <v>0</v>
      </c>
    </row>
    <row r="17" spans="1:5" ht="30" x14ac:dyDescent="0.25">
      <c r="A17" s="70" t="s">
        <v>21</v>
      </c>
      <c r="B17" s="71" t="s">
        <v>22</v>
      </c>
      <c r="C17" s="69"/>
      <c r="D17" s="69"/>
      <c r="E17" s="69">
        <f t="shared" si="0"/>
        <v>0</v>
      </c>
    </row>
    <row r="18" spans="1:5" ht="30" x14ac:dyDescent="0.25">
      <c r="A18" s="70" t="s">
        <v>23</v>
      </c>
      <c r="B18" s="71" t="s">
        <v>24</v>
      </c>
      <c r="C18" s="69"/>
      <c r="D18" s="69"/>
      <c r="E18" s="69">
        <f t="shared" si="0"/>
        <v>0</v>
      </c>
    </row>
    <row r="19" spans="1:5" x14ac:dyDescent="0.25">
      <c r="A19" s="70" t="s">
        <v>25</v>
      </c>
      <c r="B19" s="71" t="s">
        <v>26</v>
      </c>
      <c r="C19" s="69">
        <v>27125</v>
      </c>
      <c r="D19" s="69"/>
      <c r="E19" s="69">
        <f t="shared" si="0"/>
        <v>27125</v>
      </c>
    </row>
    <row r="20" spans="1:5" ht="15.75" thickBot="1" x14ac:dyDescent="0.3">
      <c r="A20" s="72" t="s">
        <v>27</v>
      </c>
      <c r="B20" s="73" t="s">
        <v>28</v>
      </c>
      <c r="C20" s="69">
        <v>4000</v>
      </c>
      <c r="D20" s="69"/>
      <c r="E20" s="69">
        <f t="shared" si="0"/>
        <v>4000</v>
      </c>
    </row>
    <row r="21" spans="1:5" s="57" customFormat="1" ht="25.5" customHeight="1" thickBot="1" x14ac:dyDescent="0.3">
      <c r="A21" s="44" t="s">
        <v>29</v>
      </c>
      <c r="B21" s="45" t="s">
        <v>30</v>
      </c>
      <c r="C21" s="46">
        <f>SUM(C6:C20)</f>
        <v>49742</v>
      </c>
      <c r="D21" s="46">
        <f>SUM(D6:D20)</f>
        <v>2984</v>
      </c>
      <c r="E21" s="46">
        <f>SUM(E6:E20)</f>
        <v>52726</v>
      </c>
    </row>
    <row r="22" spans="1:5" ht="15.75" thickBot="1" x14ac:dyDescent="0.3">
      <c r="A22" s="67" t="s">
        <v>31</v>
      </c>
      <c r="B22" s="68" t="s">
        <v>222</v>
      </c>
      <c r="C22" s="69">
        <v>6385</v>
      </c>
      <c r="D22" s="69">
        <v>172</v>
      </c>
      <c r="E22" s="69">
        <f>SUM(C22:D22)</f>
        <v>6557</v>
      </c>
    </row>
    <row r="23" spans="1:5" ht="29.25" customHeight="1" thickBot="1" x14ac:dyDescent="0.3">
      <c r="A23" s="47" t="s">
        <v>32</v>
      </c>
      <c r="B23" s="48" t="s">
        <v>33</v>
      </c>
      <c r="C23" s="50">
        <f>SUM(C22:C22)</f>
        <v>6385</v>
      </c>
      <c r="D23" s="50">
        <f>SUM(D22:D22)</f>
        <v>172</v>
      </c>
      <c r="E23" s="50">
        <f>SUM(E22:E22)</f>
        <v>6557</v>
      </c>
    </row>
    <row r="24" spans="1:5" x14ac:dyDescent="0.25">
      <c r="A24" s="70" t="s">
        <v>184</v>
      </c>
      <c r="B24" s="71" t="s">
        <v>185</v>
      </c>
      <c r="C24" s="69"/>
      <c r="D24" s="69"/>
      <c r="E24" s="69">
        <f>SUM(C24:D24)</f>
        <v>0</v>
      </c>
    </row>
    <row r="25" spans="1:5" x14ac:dyDescent="0.25">
      <c r="A25" s="70" t="s">
        <v>34</v>
      </c>
      <c r="B25" s="71" t="s">
        <v>35</v>
      </c>
      <c r="C25" s="69"/>
      <c r="D25" s="69"/>
      <c r="E25" s="69">
        <f t="shared" ref="E25:E27" si="1">SUM(C25:D25)</f>
        <v>0</v>
      </c>
    </row>
    <row r="26" spans="1:5" x14ac:dyDescent="0.25">
      <c r="A26" s="70" t="s">
        <v>36</v>
      </c>
      <c r="B26" s="71" t="s">
        <v>37</v>
      </c>
      <c r="C26" s="69">
        <v>100</v>
      </c>
      <c r="D26" s="69"/>
      <c r="E26" s="69">
        <f t="shared" si="1"/>
        <v>100</v>
      </c>
    </row>
    <row r="27" spans="1:5" ht="15.75" thickBot="1" x14ac:dyDescent="0.3">
      <c r="A27" s="72" t="s">
        <v>38</v>
      </c>
      <c r="B27" s="73" t="s">
        <v>39</v>
      </c>
      <c r="C27" s="69"/>
      <c r="D27" s="69"/>
      <c r="E27" s="69">
        <f t="shared" si="1"/>
        <v>0</v>
      </c>
    </row>
    <row r="28" spans="1:5" ht="15.75" thickBot="1" x14ac:dyDescent="0.3">
      <c r="A28" s="31" t="s">
        <v>40</v>
      </c>
      <c r="B28" s="32" t="s">
        <v>41</v>
      </c>
      <c r="C28" s="30">
        <f t="shared" ref="C28" si="2">SUM(C24:C27)</f>
        <v>100</v>
      </c>
      <c r="D28" s="29">
        <f t="shared" ref="D28:E28" si="3">SUM(D24:D27)</f>
        <v>0</v>
      </c>
      <c r="E28" s="30">
        <f t="shared" si="3"/>
        <v>100</v>
      </c>
    </row>
    <row r="29" spans="1:5" x14ac:dyDescent="0.25">
      <c r="A29" s="70" t="s">
        <v>42</v>
      </c>
      <c r="B29" s="71" t="s">
        <v>43</v>
      </c>
      <c r="C29" s="74">
        <v>600</v>
      </c>
      <c r="D29" s="74"/>
      <c r="E29" s="74">
        <f>SUM(C29:D29)</f>
        <v>600</v>
      </c>
    </row>
    <row r="30" spans="1:5" x14ac:dyDescent="0.25">
      <c r="A30" s="70" t="s">
        <v>44</v>
      </c>
      <c r="B30" s="71" t="s">
        <v>45</v>
      </c>
      <c r="C30" s="74">
        <v>2200</v>
      </c>
      <c r="D30" s="74"/>
      <c r="E30" s="74">
        <f t="shared" ref="E30:E34" si="4">SUM(C30:D30)</f>
        <v>2200</v>
      </c>
    </row>
    <row r="31" spans="1:5" x14ac:dyDescent="0.25">
      <c r="A31" s="70" t="s">
        <v>46</v>
      </c>
      <c r="B31" s="71" t="s">
        <v>47</v>
      </c>
      <c r="C31" s="74">
        <v>100</v>
      </c>
      <c r="D31" s="74"/>
      <c r="E31" s="74">
        <f t="shared" si="4"/>
        <v>100</v>
      </c>
    </row>
    <row r="32" spans="1:5" x14ac:dyDescent="0.25">
      <c r="A32" s="70" t="s">
        <v>48</v>
      </c>
      <c r="B32" s="71" t="s">
        <v>49</v>
      </c>
      <c r="C32" s="74">
        <v>1500</v>
      </c>
      <c r="D32" s="74"/>
      <c r="E32" s="74">
        <f t="shared" si="4"/>
        <v>1500</v>
      </c>
    </row>
    <row r="33" spans="1:5" x14ac:dyDescent="0.25">
      <c r="A33" s="70" t="s">
        <v>50</v>
      </c>
      <c r="B33" s="71" t="s">
        <v>232</v>
      </c>
      <c r="C33" s="74">
        <v>6936</v>
      </c>
      <c r="D33" s="74"/>
      <c r="E33" s="74">
        <f t="shared" si="4"/>
        <v>6936</v>
      </c>
    </row>
    <row r="34" spans="1:5" x14ac:dyDescent="0.25">
      <c r="A34" s="72" t="s">
        <v>51</v>
      </c>
      <c r="B34" s="73" t="s">
        <v>52</v>
      </c>
      <c r="C34" s="75"/>
      <c r="D34" s="75"/>
      <c r="E34" s="74">
        <f t="shared" si="4"/>
        <v>0</v>
      </c>
    </row>
    <row r="35" spans="1:5" x14ac:dyDescent="0.25">
      <c r="A35" s="54" t="s">
        <v>53</v>
      </c>
      <c r="B35" s="55" t="s">
        <v>54</v>
      </c>
      <c r="C35" s="64">
        <f t="shared" ref="C35" si="5">SUM(C29:C34)</f>
        <v>11336</v>
      </c>
      <c r="D35" s="56">
        <f t="shared" ref="D35:E35" si="6">SUM(D29:D34)</f>
        <v>0</v>
      </c>
      <c r="E35" s="64">
        <f t="shared" si="6"/>
        <v>11336</v>
      </c>
    </row>
    <row r="36" spans="1:5" s="102" customFormat="1" x14ac:dyDescent="0.25">
      <c r="A36" s="76" t="s">
        <v>227</v>
      </c>
      <c r="B36" s="77" t="s">
        <v>228</v>
      </c>
      <c r="C36" s="78"/>
      <c r="D36" s="79"/>
      <c r="E36" s="78">
        <f>SUM(C36:D36)</f>
        <v>0</v>
      </c>
    </row>
    <row r="37" spans="1:5" x14ac:dyDescent="0.25">
      <c r="A37" s="76" t="s">
        <v>55</v>
      </c>
      <c r="B37" s="77" t="s">
        <v>56</v>
      </c>
      <c r="C37" s="78">
        <v>450</v>
      </c>
      <c r="D37" s="78"/>
      <c r="E37" s="78">
        <f t="shared" ref="E37:E50" si="7">SUM(C37:D37)</f>
        <v>450</v>
      </c>
    </row>
    <row r="38" spans="1:5" x14ac:dyDescent="0.25">
      <c r="A38" s="76" t="s">
        <v>57</v>
      </c>
      <c r="B38" s="77" t="s">
        <v>58</v>
      </c>
      <c r="C38" s="78">
        <v>34000</v>
      </c>
      <c r="D38" s="78"/>
      <c r="E38" s="78">
        <f t="shared" si="7"/>
        <v>34000</v>
      </c>
    </row>
    <row r="39" spans="1:5" x14ac:dyDescent="0.25">
      <c r="A39" s="76" t="s">
        <v>59</v>
      </c>
      <c r="B39" s="77" t="s">
        <v>60</v>
      </c>
      <c r="C39" s="78">
        <v>1500</v>
      </c>
      <c r="D39" s="78"/>
      <c r="E39" s="78">
        <f t="shared" si="7"/>
        <v>1500</v>
      </c>
    </row>
    <row r="40" spans="1:5" x14ac:dyDescent="0.25">
      <c r="A40" s="76" t="s">
        <v>61</v>
      </c>
      <c r="B40" s="77" t="s">
        <v>62</v>
      </c>
      <c r="C40" s="78"/>
      <c r="D40" s="79"/>
      <c r="E40" s="78">
        <f t="shared" si="7"/>
        <v>0</v>
      </c>
    </row>
    <row r="41" spans="1:5" x14ac:dyDescent="0.25">
      <c r="A41" s="76" t="s">
        <v>63</v>
      </c>
      <c r="B41" s="77" t="s">
        <v>64</v>
      </c>
      <c r="C41" s="78">
        <v>8000</v>
      </c>
      <c r="D41" s="78"/>
      <c r="E41" s="78">
        <f t="shared" si="7"/>
        <v>8000</v>
      </c>
    </row>
    <row r="42" spans="1:5" ht="30" x14ac:dyDescent="0.25">
      <c r="A42" s="76" t="s">
        <v>65</v>
      </c>
      <c r="B42" s="77" t="s">
        <v>66</v>
      </c>
      <c r="C42" s="78">
        <v>2500</v>
      </c>
      <c r="D42" s="78">
        <v>3000</v>
      </c>
      <c r="E42" s="78">
        <f t="shared" si="7"/>
        <v>5500</v>
      </c>
    </row>
    <row r="43" spans="1:5" ht="30" x14ac:dyDescent="0.25">
      <c r="A43" s="76" t="s">
        <v>67</v>
      </c>
      <c r="B43" s="77" t="s">
        <v>68</v>
      </c>
      <c r="C43" s="78">
        <v>68240</v>
      </c>
      <c r="D43" s="78"/>
      <c r="E43" s="78">
        <f t="shared" si="7"/>
        <v>68240</v>
      </c>
    </row>
    <row r="44" spans="1:5" x14ac:dyDescent="0.25">
      <c r="A44" s="76" t="s">
        <v>69</v>
      </c>
      <c r="B44" s="77" t="s">
        <v>70</v>
      </c>
      <c r="C44" s="78">
        <v>90861</v>
      </c>
      <c r="D44" s="78">
        <v>5547</v>
      </c>
      <c r="E44" s="78">
        <f t="shared" si="7"/>
        <v>96408</v>
      </c>
    </row>
    <row r="45" spans="1:5" x14ac:dyDescent="0.25">
      <c r="A45" s="76" t="s">
        <v>71</v>
      </c>
      <c r="B45" s="77" t="s">
        <v>72</v>
      </c>
      <c r="C45" s="78">
        <v>50</v>
      </c>
      <c r="D45" s="78"/>
      <c r="E45" s="78">
        <f t="shared" si="7"/>
        <v>50</v>
      </c>
    </row>
    <row r="46" spans="1:5" x14ac:dyDescent="0.25">
      <c r="A46" s="76" t="s">
        <v>211</v>
      </c>
      <c r="B46" s="77" t="s">
        <v>212</v>
      </c>
      <c r="C46" s="78"/>
      <c r="D46" s="78"/>
      <c r="E46" s="78">
        <f t="shared" si="7"/>
        <v>0</v>
      </c>
    </row>
    <row r="47" spans="1:5" x14ac:dyDescent="0.25">
      <c r="A47" s="76" t="s">
        <v>73</v>
      </c>
      <c r="B47" s="77" t="s">
        <v>74</v>
      </c>
      <c r="C47" s="78">
        <v>41490</v>
      </c>
      <c r="D47" s="78"/>
      <c r="E47" s="78">
        <f t="shared" si="7"/>
        <v>41490</v>
      </c>
    </row>
    <row r="48" spans="1:5" x14ac:dyDescent="0.25">
      <c r="A48" s="76" t="s">
        <v>75</v>
      </c>
      <c r="B48" s="77" t="s">
        <v>76</v>
      </c>
      <c r="C48" s="78">
        <v>30000</v>
      </c>
      <c r="D48" s="78"/>
      <c r="E48" s="78">
        <f t="shared" si="7"/>
        <v>30000</v>
      </c>
    </row>
    <row r="49" spans="1:5" x14ac:dyDescent="0.25">
      <c r="A49" s="76" t="s">
        <v>77</v>
      </c>
      <c r="B49" s="77" t="s">
        <v>78</v>
      </c>
      <c r="C49" s="78">
        <v>500</v>
      </c>
      <c r="D49" s="78"/>
      <c r="E49" s="78">
        <f t="shared" si="7"/>
        <v>500</v>
      </c>
    </row>
    <row r="50" spans="1:5" ht="15.75" thickBot="1" x14ac:dyDescent="0.3">
      <c r="A50" s="80" t="s">
        <v>79</v>
      </c>
      <c r="B50" s="81" t="s">
        <v>80</v>
      </c>
      <c r="C50" s="78">
        <v>5000</v>
      </c>
      <c r="D50" s="82"/>
      <c r="E50" s="78">
        <f t="shared" si="7"/>
        <v>5000</v>
      </c>
    </row>
    <row r="51" spans="1:5" ht="27" customHeight="1" thickBot="1" x14ac:dyDescent="0.3">
      <c r="A51" s="47" t="s">
        <v>81</v>
      </c>
      <c r="B51" s="48" t="s">
        <v>82</v>
      </c>
      <c r="C51" s="49">
        <f>C50+C49+C48+C47+C45+C44+C43+C42+C41+C40+C39+C38+C37+C35+C28+C46+C36</f>
        <v>294027</v>
      </c>
      <c r="D51" s="49">
        <f>D50+D49+D48+D47+D45+D44+D43+D42+D41+D40+D39+D38+D37+D35+D28+D46+D36</f>
        <v>8547</v>
      </c>
      <c r="E51" s="49">
        <f>E50+E49+E48+E47+E45+E44+E43+E42+E41+E40+E39+E38+E37+E35+E28+E46+E36</f>
        <v>302574</v>
      </c>
    </row>
    <row r="52" spans="1:5" ht="26.25" customHeight="1" thickBot="1" x14ac:dyDescent="0.3">
      <c r="A52" s="51" t="s">
        <v>83</v>
      </c>
      <c r="B52" s="52" t="s">
        <v>84</v>
      </c>
      <c r="C52" s="53">
        <v>13100</v>
      </c>
      <c r="D52" s="53"/>
      <c r="E52" s="53">
        <f>SUM(C52:D52)</f>
        <v>13100</v>
      </c>
    </row>
    <row r="53" spans="1:5" ht="30.75" thickBot="1" x14ac:dyDescent="0.3">
      <c r="A53" s="83" t="s">
        <v>85</v>
      </c>
      <c r="B53" s="84" t="s">
        <v>86</v>
      </c>
      <c r="C53" s="85"/>
      <c r="D53" s="85">
        <v>5515</v>
      </c>
      <c r="E53" s="85">
        <f>SUM(C53:D53)</f>
        <v>5515</v>
      </c>
    </row>
    <row r="54" spans="1:5" ht="30.75" thickBot="1" x14ac:dyDescent="0.3">
      <c r="A54" s="83" t="s">
        <v>225</v>
      </c>
      <c r="B54" s="84" t="s">
        <v>226</v>
      </c>
      <c r="C54" s="85">
        <v>22504</v>
      </c>
      <c r="D54" s="88"/>
      <c r="E54" s="85">
        <f t="shared" ref="E54:E58" si="8">SUM(C54:D54)</f>
        <v>22504</v>
      </c>
    </row>
    <row r="55" spans="1:5" ht="15.75" thickBot="1" x14ac:dyDescent="0.3">
      <c r="A55" s="83" t="s">
        <v>241</v>
      </c>
      <c r="B55" s="84" t="s">
        <v>242</v>
      </c>
      <c r="C55" s="85"/>
      <c r="D55" s="88">
        <v>4002</v>
      </c>
      <c r="E55" s="85">
        <f>SUM(C55:D55)</f>
        <v>4002</v>
      </c>
    </row>
    <row r="56" spans="1:5" ht="15.75" thickBot="1" x14ac:dyDescent="0.3">
      <c r="A56" s="86" t="s">
        <v>215</v>
      </c>
      <c r="B56" s="87" t="s">
        <v>217</v>
      </c>
      <c r="C56" s="85">
        <v>100</v>
      </c>
      <c r="D56" s="88"/>
      <c r="E56" s="85">
        <f t="shared" si="8"/>
        <v>100</v>
      </c>
    </row>
    <row r="57" spans="1:5" ht="15.75" thickBot="1" x14ac:dyDescent="0.3">
      <c r="A57" s="86" t="s">
        <v>216</v>
      </c>
      <c r="B57" s="87" t="s">
        <v>218</v>
      </c>
      <c r="C57" s="85"/>
      <c r="D57" s="88"/>
      <c r="E57" s="85">
        <f t="shared" si="8"/>
        <v>0</v>
      </c>
    </row>
    <row r="58" spans="1:5" ht="15.75" thickBot="1" x14ac:dyDescent="0.3">
      <c r="A58" s="5" t="s">
        <v>186</v>
      </c>
      <c r="B58" s="7" t="s">
        <v>87</v>
      </c>
      <c r="C58" s="16">
        <v>399253</v>
      </c>
      <c r="D58" s="16">
        <v>80375</v>
      </c>
      <c r="E58" s="16">
        <f t="shared" si="8"/>
        <v>479628</v>
      </c>
    </row>
    <row r="59" spans="1:5" ht="15.75" thickBot="1" x14ac:dyDescent="0.3">
      <c r="A59" s="5" t="s">
        <v>195</v>
      </c>
      <c r="B59" s="7" t="s">
        <v>196</v>
      </c>
      <c r="C59" s="16"/>
      <c r="D59" s="16"/>
      <c r="E59" s="16"/>
    </row>
    <row r="60" spans="1:5" ht="15.75" thickBot="1" x14ac:dyDescent="0.3">
      <c r="A60" s="26" t="s">
        <v>189</v>
      </c>
      <c r="B60" s="27" t="s">
        <v>190</v>
      </c>
      <c r="C60" s="21"/>
      <c r="D60" s="21"/>
      <c r="E60" s="21"/>
    </row>
    <row r="61" spans="1:5" x14ac:dyDescent="0.25">
      <c r="A61" s="26" t="s">
        <v>189</v>
      </c>
      <c r="B61" s="27" t="s">
        <v>206</v>
      </c>
      <c r="C61" s="21"/>
      <c r="D61" s="21"/>
      <c r="E61" s="21"/>
    </row>
    <row r="62" spans="1:5" x14ac:dyDescent="0.25">
      <c r="A62" s="22" t="s">
        <v>193</v>
      </c>
      <c r="B62" s="23" t="s">
        <v>194</v>
      </c>
      <c r="C62" s="25"/>
      <c r="D62" s="24"/>
      <c r="E62" s="25"/>
    </row>
    <row r="63" spans="1:5" x14ac:dyDescent="0.25">
      <c r="A63" s="70" t="s">
        <v>88</v>
      </c>
      <c r="B63" s="71" t="s">
        <v>89</v>
      </c>
      <c r="C63" s="74"/>
      <c r="D63" s="74"/>
      <c r="E63" s="74"/>
    </row>
    <row r="64" spans="1:5" x14ac:dyDescent="0.25">
      <c r="A64" s="70" t="s">
        <v>90</v>
      </c>
      <c r="B64" s="71" t="s">
        <v>91</v>
      </c>
      <c r="C64" s="74"/>
      <c r="D64" s="74"/>
      <c r="E64" s="74"/>
    </row>
    <row r="65" spans="1:5" x14ac:dyDescent="0.25">
      <c r="A65" s="70" t="s">
        <v>92</v>
      </c>
      <c r="B65" s="71" t="s">
        <v>93</v>
      </c>
      <c r="C65" s="74">
        <v>19000</v>
      </c>
      <c r="D65" s="74"/>
      <c r="E65" s="74">
        <f>SUM(C65:D65)</f>
        <v>19000</v>
      </c>
    </row>
    <row r="66" spans="1:5" x14ac:dyDescent="0.25">
      <c r="A66" s="70" t="s">
        <v>94</v>
      </c>
      <c r="B66" s="71" t="s">
        <v>95</v>
      </c>
      <c r="C66" s="74">
        <v>7000</v>
      </c>
      <c r="D66" s="74">
        <v>-100</v>
      </c>
      <c r="E66" s="74">
        <f t="shared" ref="E66:E68" si="9">SUM(C66:D66)</f>
        <v>6900</v>
      </c>
    </row>
    <row r="67" spans="1:5" x14ac:dyDescent="0.25">
      <c r="A67" s="72" t="s">
        <v>96</v>
      </c>
      <c r="B67" s="73" t="s">
        <v>97</v>
      </c>
      <c r="C67" s="74">
        <v>1000</v>
      </c>
      <c r="D67" s="74">
        <v>-100</v>
      </c>
      <c r="E67" s="74">
        <f t="shared" si="9"/>
        <v>900</v>
      </c>
    </row>
    <row r="68" spans="1:5" ht="15.75" thickBot="1" x14ac:dyDescent="0.3">
      <c r="A68" s="72" t="s">
        <v>187</v>
      </c>
      <c r="B68" s="73" t="s">
        <v>188</v>
      </c>
      <c r="C68" s="89">
        <v>76175</v>
      </c>
      <c r="D68" s="74"/>
      <c r="E68" s="74">
        <f t="shared" si="9"/>
        <v>76175</v>
      </c>
    </row>
    <row r="69" spans="1:5" ht="15.75" thickBot="1" x14ac:dyDescent="0.3">
      <c r="A69" s="34" t="s">
        <v>98</v>
      </c>
      <c r="B69" s="35" t="s">
        <v>99</v>
      </c>
      <c r="C69" s="30">
        <f t="shared" ref="C69" si="10">SUM(C63:C68)</f>
        <v>103175</v>
      </c>
      <c r="D69" s="29">
        <f t="shared" ref="D69:E69" si="11">SUM(D63:D68)</f>
        <v>-200</v>
      </c>
      <c r="E69" s="30">
        <f t="shared" si="11"/>
        <v>102975</v>
      </c>
    </row>
    <row r="70" spans="1:5" ht="15.75" thickBot="1" x14ac:dyDescent="0.3">
      <c r="A70" s="34" t="s">
        <v>239</v>
      </c>
      <c r="B70" s="35" t="s">
        <v>240</v>
      </c>
      <c r="C70" s="30"/>
      <c r="D70" s="29">
        <v>18868</v>
      </c>
      <c r="E70" s="30">
        <f>SUM(C70:D70)</f>
        <v>18868</v>
      </c>
    </row>
    <row r="71" spans="1:5" x14ac:dyDescent="0.25">
      <c r="A71" s="67" t="s">
        <v>100</v>
      </c>
      <c r="B71" s="68" t="s">
        <v>101</v>
      </c>
      <c r="C71" s="69"/>
      <c r="D71" s="69"/>
      <c r="E71" s="69"/>
    </row>
    <row r="72" spans="1:5" x14ac:dyDescent="0.25">
      <c r="A72" s="70" t="s">
        <v>102</v>
      </c>
      <c r="B72" s="71" t="s">
        <v>103</v>
      </c>
      <c r="C72" s="69">
        <v>531337</v>
      </c>
      <c r="D72" s="69">
        <v>-2657</v>
      </c>
      <c r="E72" s="69">
        <f>SUM(C72:D72)</f>
        <v>528680</v>
      </c>
    </row>
    <row r="73" spans="1:5" x14ac:dyDescent="0.25">
      <c r="A73" s="70" t="s">
        <v>104</v>
      </c>
      <c r="B73" s="71" t="s">
        <v>105</v>
      </c>
      <c r="C73" s="69"/>
      <c r="D73" s="69"/>
      <c r="E73" s="69">
        <f t="shared" ref="E73:E75" si="12">SUM(C73:D73)</f>
        <v>0</v>
      </c>
    </row>
    <row r="74" spans="1:5" x14ac:dyDescent="0.25">
      <c r="A74" s="70" t="s">
        <v>106</v>
      </c>
      <c r="B74" s="71" t="s">
        <v>107</v>
      </c>
      <c r="C74" s="69"/>
      <c r="D74" s="69"/>
      <c r="E74" s="69">
        <f t="shared" si="12"/>
        <v>0</v>
      </c>
    </row>
    <row r="75" spans="1:5" ht="15.75" thickBot="1" x14ac:dyDescent="0.3">
      <c r="A75" s="72" t="s">
        <v>108</v>
      </c>
      <c r="B75" s="73" t="s">
        <v>109</v>
      </c>
      <c r="C75" s="69">
        <v>143462</v>
      </c>
      <c r="D75" s="74">
        <v>323</v>
      </c>
      <c r="E75" s="69">
        <f t="shared" si="12"/>
        <v>143785</v>
      </c>
    </row>
    <row r="76" spans="1:5" ht="18" customHeight="1" thickBot="1" x14ac:dyDescent="0.3">
      <c r="A76" s="31" t="s">
        <v>110</v>
      </c>
      <c r="B76" s="33" t="s">
        <v>111</v>
      </c>
      <c r="C76" s="30">
        <f t="shared" ref="C76" si="13">SUM(C71:C75)</f>
        <v>674799</v>
      </c>
      <c r="D76" s="29">
        <f t="shared" ref="D76:E76" si="14">SUM(D71:D75)</f>
        <v>-2334</v>
      </c>
      <c r="E76" s="30">
        <f t="shared" si="14"/>
        <v>672465</v>
      </c>
    </row>
    <row r="77" spans="1:5" x14ac:dyDescent="0.25">
      <c r="A77" s="67" t="s">
        <v>112</v>
      </c>
      <c r="B77" s="68" t="s">
        <v>113</v>
      </c>
      <c r="C77" s="69">
        <v>194574</v>
      </c>
      <c r="D77" s="69"/>
      <c r="E77" s="69">
        <f>SUM(C77:D77)</f>
        <v>194574</v>
      </c>
    </row>
    <row r="78" spans="1:5" x14ac:dyDescent="0.25">
      <c r="A78" s="67" t="s">
        <v>199</v>
      </c>
      <c r="B78" s="68" t="s">
        <v>200</v>
      </c>
      <c r="C78" s="69"/>
      <c r="D78" s="69"/>
      <c r="E78" s="69">
        <f t="shared" ref="E78:E80" si="15">SUM(C78:D78)</f>
        <v>0</v>
      </c>
    </row>
    <row r="79" spans="1:5" x14ac:dyDescent="0.25">
      <c r="A79" s="70" t="s">
        <v>114</v>
      </c>
      <c r="B79" s="71" t="s">
        <v>115</v>
      </c>
      <c r="C79" s="69"/>
      <c r="D79" s="69"/>
      <c r="E79" s="69">
        <f t="shared" si="15"/>
        <v>0</v>
      </c>
    </row>
    <row r="80" spans="1:5" ht="15.75" thickBot="1" x14ac:dyDescent="0.3">
      <c r="A80" s="72" t="s">
        <v>116</v>
      </c>
      <c r="B80" s="73" t="s">
        <v>117</v>
      </c>
      <c r="C80" s="90">
        <v>52535</v>
      </c>
      <c r="D80" s="75"/>
      <c r="E80" s="69">
        <f t="shared" si="15"/>
        <v>52535</v>
      </c>
    </row>
    <row r="81" spans="1:5" ht="15" customHeight="1" thickBot="1" x14ac:dyDescent="0.3">
      <c r="A81" s="31" t="s">
        <v>118</v>
      </c>
      <c r="B81" s="33" t="s">
        <v>119</v>
      </c>
      <c r="C81" s="30">
        <f t="shared" ref="C81" si="16">SUM(C77:C80)</f>
        <v>247109</v>
      </c>
      <c r="D81" s="29">
        <f t="shared" ref="D81:E81" si="17">SUM(D77:D80)</f>
        <v>0</v>
      </c>
      <c r="E81" s="30">
        <f t="shared" si="17"/>
        <v>247109</v>
      </c>
    </row>
    <row r="82" spans="1:5" ht="15.75" thickBot="1" x14ac:dyDescent="0.3">
      <c r="A82" s="86" t="s">
        <v>237</v>
      </c>
      <c r="B82" s="91" t="s">
        <v>238</v>
      </c>
      <c r="C82" s="85"/>
      <c r="D82" s="85">
        <v>270</v>
      </c>
      <c r="E82" s="85">
        <f>SUM(C82:D82)</f>
        <v>270</v>
      </c>
    </row>
    <row r="83" spans="1:5" ht="15.75" thickBot="1" x14ac:dyDescent="0.3">
      <c r="A83" s="86" t="s">
        <v>120</v>
      </c>
      <c r="B83" s="91" t="s">
        <v>121</v>
      </c>
      <c r="C83" s="85"/>
      <c r="D83" s="92"/>
      <c r="E83" s="85"/>
    </row>
    <row r="84" spans="1:5" ht="15.75" thickBot="1" x14ac:dyDescent="0.3">
      <c r="A84" s="5" t="s">
        <v>122</v>
      </c>
      <c r="B84" s="6" t="s">
        <v>123</v>
      </c>
      <c r="C84" s="16"/>
      <c r="D84" s="16">
        <v>40338</v>
      </c>
      <c r="E84" s="16">
        <f>SUM(C84:D84)</f>
        <v>40338</v>
      </c>
    </row>
    <row r="85" spans="1:5" ht="15.75" thickBot="1" x14ac:dyDescent="0.3">
      <c r="A85" s="5" t="s">
        <v>124</v>
      </c>
      <c r="B85" s="6" t="s">
        <v>125</v>
      </c>
      <c r="C85" s="16">
        <v>762799</v>
      </c>
      <c r="D85" s="16">
        <v>-7781</v>
      </c>
      <c r="E85" s="16">
        <f>SUM(C85:D85)</f>
        <v>755018</v>
      </c>
    </row>
    <row r="86" spans="1:5" ht="15.75" thickBot="1" x14ac:dyDescent="0.3">
      <c r="A86" s="37" t="s">
        <v>197</v>
      </c>
      <c r="B86" s="38" t="s">
        <v>198</v>
      </c>
      <c r="C86" s="18"/>
      <c r="D86" s="17"/>
      <c r="E86" s="18"/>
    </row>
    <row r="87" spans="1:5" ht="27" customHeight="1" thickBot="1" x14ac:dyDescent="0.3">
      <c r="A87" s="110" t="s">
        <v>126</v>
      </c>
      <c r="B87" s="111"/>
      <c r="C87" s="58">
        <f>C85+C84+C83+C82+C81+C76+C69++C58+C53+C52+C51+C23+C21+C59+C60+C62+C86+C61+C56+C57+C54+C70+C55</f>
        <v>2572993</v>
      </c>
      <c r="D87" s="58">
        <f t="shared" ref="D87:E87" si="18">D85+D84+D83+D82+D81+D76+D69++D58+D53+D52+D51+D23+D21+D59+D60+D62+D86+D61+D56+D57+D54+D70+D55</f>
        <v>150756</v>
      </c>
      <c r="E87" s="58">
        <f t="shared" si="18"/>
        <v>2723749</v>
      </c>
    </row>
    <row r="88" spans="1:5" ht="15.75" thickBot="1" x14ac:dyDescent="0.3">
      <c r="A88" s="28" t="s">
        <v>231</v>
      </c>
      <c r="B88" s="39" t="s">
        <v>127</v>
      </c>
      <c r="C88" s="30">
        <v>1008461</v>
      </c>
      <c r="D88" s="40">
        <v>129422</v>
      </c>
      <c r="E88" s="30">
        <f>SUM(C88:D88)</f>
        <v>1137883</v>
      </c>
    </row>
    <row r="89" spans="1:5" ht="30.75" thickBot="1" x14ac:dyDescent="0.3">
      <c r="A89" s="5" t="s">
        <v>128</v>
      </c>
      <c r="B89" s="7" t="s">
        <v>129</v>
      </c>
      <c r="C89" s="18"/>
      <c r="D89" s="16"/>
      <c r="E89" s="18"/>
    </row>
    <row r="90" spans="1:5" ht="15.75" thickBot="1" x14ac:dyDescent="0.3">
      <c r="A90" s="86" t="s">
        <v>130</v>
      </c>
      <c r="B90" s="87" t="s">
        <v>131</v>
      </c>
      <c r="C90" s="93">
        <v>398737</v>
      </c>
      <c r="D90" s="93"/>
      <c r="E90" s="93">
        <f>SUM(C90:D90)</f>
        <v>398737</v>
      </c>
    </row>
    <row r="91" spans="1:5" ht="15.75" thickBot="1" x14ac:dyDescent="0.3">
      <c r="A91" s="86" t="s">
        <v>204</v>
      </c>
      <c r="B91" s="87" t="s">
        <v>205</v>
      </c>
      <c r="C91" s="93"/>
      <c r="D91" s="93"/>
      <c r="E91" s="93"/>
    </row>
    <row r="92" spans="1:5" ht="15.75" thickBot="1" x14ac:dyDescent="0.3">
      <c r="A92" s="86" t="s">
        <v>209</v>
      </c>
      <c r="B92" s="87" t="s">
        <v>210</v>
      </c>
      <c r="C92" s="93"/>
      <c r="D92" s="93"/>
      <c r="E92" s="93"/>
    </row>
    <row r="93" spans="1:5" x14ac:dyDescent="0.25">
      <c r="A93" s="67" t="s">
        <v>132</v>
      </c>
      <c r="B93" s="68" t="s">
        <v>133</v>
      </c>
      <c r="C93" s="69"/>
      <c r="D93" s="94"/>
      <c r="E93" s="69"/>
    </row>
    <row r="94" spans="1:5" ht="30" x14ac:dyDescent="0.25">
      <c r="A94" s="72" t="s">
        <v>132</v>
      </c>
      <c r="B94" s="73" t="s">
        <v>134</v>
      </c>
      <c r="C94" s="90">
        <v>390000</v>
      </c>
      <c r="D94" s="90"/>
      <c r="E94" s="90">
        <f>SUM(C94:D94)</f>
        <v>390000</v>
      </c>
    </row>
    <row r="95" spans="1:5" x14ac:dyDescent="0.25">
      <c r="A95" s="8" t="s">
        <v>135</v>
      </c>
      <c r="B95" s="9" t="s">
        <v>136</v>
      </c>
      <c r="C95" s="20">
        <f>SUM(C93:C94)</f>
        <v>390000</v>
      </c>
      <c r="D95" s="20">
        <f>SUM(D93:D94)</f>
        <v>0</v>
      </c>
      <c r="E95" s="20">
        <f>SUM(E93:E94)</f>
        <v>390000</v>
      </c>
    </row>
    <row r="96" spans="1:5" x14ac:dyDescent="0.25">
      <c r="A96" s="76" t="s">
        <v>137</v>
      </c>
      <c r="B96" s="77" t="s">
        <v>138</v>
      </c>
      <c r="C96" s="78"/>
      <c r="D96" s="78"/>
      <c r="E96" s="78">
        <f>SUM(C96:D96)</f>
        <v>0</v>
      </c>
    </row>
    <row r="97" spans="1:5" x14ac:dyDescent="0.25">
      <c r="A97" s="76" t="s">
        <v>191</v>
      </c>
      <c r="B97" s="77" t="s">
        <v>192</v>
      </c>
      <c r="C97" s="78"/>
      <c r="D97" s="78"/>
      <c r="E97" s="78">
        <f t="shared" ref="E97:E99" si="19">SUM(C97:D97)</f>
        <v>0</v>
      </c>
    </row>
    <row r="98" spans="1:5" x14ac:dyDescent="0.25">
      <c r="A98" s="80" t="s">
        <v>223</v>
      </c>
      <c r="B98" s="81" t="s">
        <v>224</v>
      </c>
      <c r="C98" s="95">
        <v>500</v>
      </c>
      <c r="D98" s="95"/>
      <c r="E98" s="78">
        <f t="shared" si="19"/>
        <v>500</v>
      </c>
    </row>
    <row r="99" spans="1:5" ht="30.75" thickBot="1" x14ac:dyDescent="0.3">
      <c r="A99" s="80" t="s">
        <v>139</v>
      </c>
      <c r="B99" s="81" t="s">
        <v>140</v>
      </c>
      <c r="C99" s="95">
        <v>1500</v>
      </c>
      <c r="D99" s="95"/>
      <c r="E99" s="78">
        <f t="shared" si="19"/>
        <v>1500</v>
      </c>
    </row>
    <row r="100" spans="1:5" ht="24" customHeight="1" thickBot="1" x14ac:dyDescent="0.3">
      <c r="A100" s="5" t="s">
        <v>141</v>
      </c>
      <c r="B100" s="6" t="s">
        <v>142</v>
      </c>
      <c r="C100" s="16">
        <f t="shared" ref="C100" si="20">C99+C97+C96+C95+C98</f>
        <v>392000</v>
      </c>
      <c r="D100" s="16">
        <f t="shared" ref="D100:E100" si="21">D99+D97+D96+D95+D98</f>
        <v>0</v>
      </c>
      <c r="E100" s="16">
        <f t="shared" si="21"/>
        <v>392000</v>
      </c>
    </row>
    <row r="101" spans="1:5" x14ac:dyDescent="0.25">
      <c r="A101" s="96" t="s">
        <v>143</v>
      </c>
      <c r="B101" s="97" t="s">
        <v>144</v>
      </c>
      <c r="C101" s="98">
        <v>18800</v>
      </c>
      <c r="D101" s="99"/>
      <c r="E101" s="98">
        <f>SUM(C101:D101)</f>
        <v>18800</v>
      </c>
    </row>
    <row r="102" spans="1:5" x14ac:dyDescent="0.25">
      <c r="A102" s="76" t="s">
        <v>145</v>
      </c>
      <c r="B102" s="77" t="s">
        <v>146</v>
      </c>
      <c r="C102" s="78">
        <v>2500</v>
      </c>
      <c r="D102" s="78">
        <v>3000</v>
      </c>
      <c r="E102" s="98">
        <f t="shared" ref="E102:E108" si="22">SUM(C102:D102)</f>
        <v>5500</v>
      </c>
    </row>
    <row r="103" spans="1:5" x14ac:dyDescent="0.25">
      <c r="A103" s="76" t="s">
        <v>147</v>
      </c>
      <c r="B103" s="77" t="s">
        <v>148</v>
      </c>
      <c r="C103" s="78">
        <v>59910</v>
      </c>
      <c r="D103" s="78"/>
      <c r="E103" s="98">
        <f t="shared" si="22"/>
        <v>59910</v>
      </c>
    </row>
    <row r="104" spans="1:5" ht="22.5" customHeight="1" x14ac:dyDescent="0.25">
      <c r="A104" s="76" t="s">
        <v>149</v>
      </c>
      <c r="B104" s="77" t="s">
        <v>150</v>
      </c>
      <c r="C104" s="78"/>
      <c r="D104" s="78"/>
      <c r="E104" s="98">
        <f t="shared" si="22"/>
        <v>0</v>
      </c>
    </row>
    <row r="105" spans="1:5" x14ac:dyDescent="0.25">
      <c r="A105" s="76" t="s">
        <v>151</v>
      </c>
      <c r="B105" s="77" t="s">
        <v>152</v>
      </c>
      <c r="C105" s="78">
        <v>11410</v>
      </c>
      <c r="D105" s="78"/>
      <c r="E105" s="98">
        <f t="shared" si="22"/>
        <v>11410</v>
      </c>
    </row>
    <row r="106" spans="1:5" ht="39" customHeight="1" x14ac:dyDescent="0.25">
      <c r="A106" s="76" t="s">
        <v>153</v>
      </c>
      <c r="B106" s="77" t="s">
        <v>154</v>
      </c>
      <c r="C106" s="78"/>
      <c r="D106" s="78"/>
      <c r="E106" s="98">
        <f t="shared" si="22"/>
        <v>0</v>
      </c>
    </row>
    <row r="107" spans="1:5" ht="27" customHeight="1" x14ac:dyDescent="0.25">
      <c r="A107" s="76" t="s">
        <v>155</v>
      </c>
      <c r="B107" s="77" t="s">
        <v>156</v>
      </c>
      <c r="C107" s="78">
        <v>1000</v>
      </c>
      <c r="D107" s="78"/>
      <c r="E107" s="98">
        <f t="shared" si="22"/>
        <v>1000</v>
      </c>
    </row>
    <row r="108" spans="1:5" ht="21.75" customHeight="1" thickBot="1" x14ac:dyDescent="0.3">
      <c r="A108" s="80" t="s">
        <v>157</v>
      </c>
      <c r="B108" s="81" t="s">
        <v>158</v>
      </c>
      <c r="C108" s="95">
        <v>500</v>
      </c>
      <c r="D108" s="95"/>
      <c r="E108" s="98">
        <f t="shared" si="22"/>
        <v>500</v>
      </c>
    </row>
    <row r="109" spans="1:5" ht="24.75" customHeight="1" thickBot="1" x14ac:dyDescent="0.3">
      <c r="A109" s="59" t="s">
        <v>159</v>
      </c>
      <c r="B109" s="60" t="s">
        <v>160</v>
      </c>
      <c r="C109" s="50">
        <f t="shared" ref="C109" si="23">C108+C107+C106+C105+C104+C103+C102+C101</f>
        <v>94120</v>
      </c>
      <c r="D109" s="50">
        <f t="shared" ref="D109:E109" si="24">D108+D107+D106+D105+D104+D103+D102+D101</f>
        <v>3000</v>
      </c>
      <c r="E109" s="50">
        <f t="shared" si="24"/>
        <v>97120</v>
      </c>
    </row>
    <row r="110" spans="1:5" x14ac:dyDescent="0.25">
      <c r="A110" s="100" t="s">
        <v>161</v>
      </c>
      <c r="B110" s="77" t="s">
        <v>162</v>
      </c>
      <c r="C110" s="78">
        <v>20000</v>
      </c>
      <c r="D110" s="78"/>
      <c r="E110" s="78">
        <f>SUM(C110:D110)</f>
        <v>20000</v>
      </c>
    </row>
    <row r="111" spans="1:5" x14ac:dyDescent="0.25">
      <c r="A111" s="100" t="s">
        <v>163</v>
      </c>
      <c r="B111" s="77" t="s">
        <v>164</v>
      </c>
      <c r="C111" s="78"/>
      <c r="D111" s="78"/>
      <c r="E111" s="78">
        <f t="shared" ref="E111:E112" si="25">SUM(C111:D111)</f>
        <v>0</v>
      </c>
    </row>
    <row r="112" spans="1:5" ht="15.75" thickBot="1" x14ac:dyDescent="0.3">
      <c r="A112" s="101" t="s">
        <v>165</v>
      </c>
      <c r="B112" s="81" t="s">
        <v>166</v>
      </c>
      <c r="C112" s="78"/>
      <c r="D112" s="78"/>
      <c r="E112" s="78">
        <f t="shared" si="25"/>
        <v>0</v>
      </c>
    </row>
    <row r="113" spans="1:5" ht="25.5" customHeight="1" thickBot="1" x14ac:dyDescent="0.3">
      <c r="A113" s="59" t="s">
        <v>167</v>
      </c>
      <c r="B113" s="60" t="s">
        <v>168</v>
      </c>
      <c r="C113" s="50">
        <f>SUM(C110:C112)</f>
        <v>20000</v>
      </c>
      <c r="D113" s="49">
        <f t="shared" ref="D113" si="26">SUM(D110:D112)</f>
        <v>0</v>
      </c>
      <c r="E113" s="50">
        <f>SUM(E110:E112)</f>
        <v>20000</v>
      </c>
    </row>
    <row r="114" spans="1:5" ht="25.5" customHeight="1" thickBot="1" x14ac:dyDescent="0.3">
      <c r="A114" s="59" t="s">
        <v>213</v>
      </c>
      <c r="B114" s="60" t="s">
        <v>214</v>
      </c>
      <c r="C114" s="50"/>
      <c r="D114" s="66"/>
      <c r="E114" s="50"/>
    </row>
    <row r="115" spans="1:5" ht="30.75" thickBot="1" x14ac:dyDescent="0.3">
      <c r="A115" s="31" t="s">
        <v>169</v>
      </c>
      <c r="B115" s="32" t="s">
        <v>170</v>
      </c>
      <c r="C115" s="30"/>
      <c r="D115" s="30"/>
      <c r="E115" s="30"/>
    </row>
    <row r="116" spans="1:5" ht="15.75" thickBot="1" x14ac:dyDescent="0.3">
      <c r="A116" s="41" t="s">
        <v>171</v>
      </c>
      <c r="B116" s="36" t="s">
        <v>172</v>
      </c>
      <c r="C116" s="42"/>
      <c r="D116" s="42"/>
      <c r="E116" s="42"/>
    </row>
    <row r="117" spans="1:5" ht="16.5" customHeight="1" thickBot="1" x14ac:dyDescent="0.3">
      <c r="A117" s="31" t="s">
        <v>173</v>
      </c>
      <c r="B117" s="32" t="s">
        <v>174</v>
      </c>
      <c r="C117" s="30"/>
      <c r="D117" s="30"/>
      <c r="E117" s="30"/>
    </row>
    <row r="118" spans="1:5" ht="15.75" thickBot="1" x14ac:dyDescent="0.3">
      <c r="A118" s="31" t="s">
        <v>201</v>
      </c>
      <c r="B118" s="32" t="s">
        <v>203</v>
      </c>
      <c r="C118" s="30">
        <v>222873</v>
      </c>
      <c r="D118" s="30">
        <v>-222873</v>
      </c>
      <c r="E118" s="30">
        <f>SUM(C118:D118)</f>
        <v>0</v>
      </c>
    </row>
    <row r="119" spans="1:5" ht="15.75" thickBot="1" x14ac:dyDescent="0.3">
      <c r="A119" s="31" t="s">
        <v>175</v>
      </c>
      <c r="B119" s="32" t="s">
        <v>202</v>
      </c>
      <c r="C119" s="30">
        <v>436802</v>
      </c>
      <c r="D119" s="30">
        <v>200869</v>
      </c>
      <c r="E119" s="30">
        <f>SUM(C119:D119)</f>
        <v>637671</v>
      </c>
    </row>
    <row r="120" spans="1:5" ht="15.75" thickBot="1" x14ac:dyDescent="0.3">
      <c r="A120" s="31" t="s">
        <v>176</v>
      </c>
      <c r="B120" s="32" t="s">
        <v>177</v>
      </c>
      <c r="C120" s="30"/>
      <c r="D120" s="30">
        <v>40338</v>
      </c>
      <c r="E120" s="30">
        <f>SUM(C120:D120)</f>
        <v>40338</v>
      </c>
    </row>
    <row r="121" spans="1:5" ht="15.75" thickBot="1" x14ac:dyDescent="0.3">
      <c r="A121" s="31" t="s">
        <v>178</v>
      </c>
      <c r="B121" s="32" t="s">
        <v>179</v>
      </c>
      <c r="C121" s="30"/>
      <c r="D121" s="30"/>
      <c r="E121" s="30"/>
    </row>
    <row r="122" spans="1:5" ht="15.75" thickBot="1" x14ac:dyDescent="0.3">
      <c r="A122" s="28" t="s">
        <v>180</v>
      </c>
      <c r="B122" s="43" t="s">
        <v>181</v>
      </c>
      <c r="C122" s="30"/>
      <c r="D122" s="30"/>
      <c r="E122" s="30"/>
    </row>
    <row r="123" spans="1:5" ht="21.75" customHeight="1" thickBot="1" x14ac:dyDescent="0.3">
      <c r="A123" s="103" t="s">
        <v>182</v>
      </c>
      <c r="B123" s="104"/>
      <c r="C123" s="61">
        <f>C122+C121+C120+C118+C117+C115+C113+C109+C100+C90+C89+C88+C119+C116+C91+C92+C114</f>
        <v>2572993</v>
      </c>
      <c r="D123" s="61">
        <f>D122+D121+D120+D118+D117+D115+D113+D109+D100+D90+D89+D88+D119+D116+D91+D92+D114</f>
        <v>150756</v>
      </c>
      <c r="E123" s="61">
        <f>E122+E121+E120+E118+E117+E115+E113+E109+E100+E90+E89+E88+E119+E116+E91+E92+E114</f>
        <v>2723749</v>
      </c>
    </row>
    <row r="124" spans="1:5" ht="15.75" thickBot="1" x14ac:dyDescent="0.3">
      <c r="A124" s="103" t="s">
        <v>183</v>
      </c>
      <c r="B124" s="104" t="s">
        <v>183</v>
      </c>
      <c r="C124" s="63">
        <v>6</v>
      </c>
      <c r="D124" s="62"/>
      <c r="E124" s="63"/>
    </row>
    <row r="125" spans="1:5" x14ac:dyDescent="0.25">
      <c r="B125" s="10" t="s">
        <v>243</v>
      </c>
    </row>
    <row r="128" spans="1:5" ht="18.75" x14ac:dyDescent="0.3">
      <c r="B128" s="65"/>
    </row>
    <row r="129" spans="2:2" ht="18.75" x14ac:dyDescent="0.3">
      <c r="B129" s="65"/>
    </row>
    <row r="130" spans="2:2" ht="18.75" x14ac:dyDescent="0.3">
      <c r="B130" s="65"/>
    </row>
  </sheetData>
  <mergeCells count="6">
    <mergeCell ref="A124:B124"/>
    <mergeCell ref="B2:E2"/>
    <mergeCell ref="A4:A5"/>
    <mergeCell ref="B4:B5"/>
    <mergeCell ref="A87:B87"/>
    <mergeCell ref="A123:B123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2023-05-11T08:55:56Z</cp:lastPrinted>
  <dcterms:created xsi:type="dcterms:W3CDTF">2016-01-12T14:28:56Z</dcterms:created>
  <dcterms:modified xsi:type="dcterms:W3CDTF">2023-05-11T09:09:42Z</dcterms:modified>
</cp:coreProperties>
</file>