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9" i="1" l="1"/>
  <c r="E69" i="1"/>
  <c r="E67" i="1"/>
  <c r="E68" i="1"/>
  <c r="E66" i="1"/>
  <c r="E61" i="1"/>
  <c r="E62" i="1"/>
  <c r="E63" i="1"/>
  <c r="E64" i="1"/>
  <c r="E60" i="1"/>
  <c r="E36" i="1"/>
  <c r="E37" i="1"/>
  <c r="E38" i="1"/>
  <c r="E39" i="1"/>
  <c r="E40" i="1"/>
  <c r="E41" i="1"/>
  <c r="E42" i="1"/>
  <c r="E43" i="1"/>
  <c r="E44" i="1"/>
  <c r="E45" i="1"/>
  <c r="E46" i="1"/>
  <c r="E47" i="1"/>
  <c r="E35" i="1"/>
  <c r="E29" i="1"/>
  <c r="E30" i="1"/>
  <c r="E31" i="1"/>
  <c r="E32" i="1"/>
  <c r="E33" i="1"/>
  <c r="E28" i="1"/>
  <c r="E24" i="1"/>
  <c r="E25" i="1"/>
  <c r="E26" i="1"/>
  <c r="E23" i="1"/>
  <c r="E106" i="1" l="1"/>
  <c r="E104" i="1"/>
  <c r="E86" i="1"/>
  <c r="E87" i="1"/>
  <c r="E88" i="1"/>
  <c r="E89" i="1"/>
  <c r="E90" i="1"/>
  <c r="E91" i="1"/>
  <c r="E92" i="1"/>
  <c r="E85" i="1"/>
  <c r="E20" i="1"/>
  <c r="E7" i="1"/>
  <c r="E8" i="1"/>
  <c r="E9" i="1"/>
  <c r="E10" i="1"/>
  <c r="E11" i="1"/>
  <c r="E12" i="1"/>
  <c r="E13" i="1"/>
  <c r="E14" i="1"/>
  <c r="E15" i="1"/>
  <c r="E16" i="1"/>
  <c r="E17" i="1"/>
  <c r="E18" i="1"/>
  <c r="E6" i="1"/>
  <c r="C97" i="1" l="1"/>
  <c r="C93" i="1"/>
  <c r="C84" i="1"/>
  <c r="C69" i="1"/>
  <c r="C65" i="1"/>
  <c r="C59" i="1"/>
  <c r="C34" i="1"/>
  <c r="C48" i="1" s="1"/>
  <c r="C27" i="1"/>
  <c r="C22" i="1"/>
  <c r="C19" i="1"/>
  <c r="C108" i="1" l="1"/>
  <c r="C74" i="1"/>
  <c r="D97" i="1" l="1"/>
  <c r="E97" i="1"/>
  <c r="D84" i="1"/>
  <c r="E84" i="1"/>
  <c r="D59" i="1"/>
  <c r="E59" i="1"/>
  <c r="D93" i="1" l="1"/>
  <c r="D108" i="1" s="1"/>
  <c r="E93" i="1"/>
  <c r="E108" i="1" s="1"/>
  <c r="D65" i="1"/>
  <c r="E65" i="1"/>
  <c r="D34" i="1"/>
  <c r="E34" i="1"/>
  <c r="D27" i="1"/>
  <c r="E27" i="1"/>
  <c r="D22" i="1"/>
  <c r="E22" i="1"/>
  <c r="D19" i="1"/>
  <c r="E19" i="1"/>
  <c r="E48" i="1" l="1"/>
  <c r="D48" i="1"/>
  <c r="D74" i="1" s="1"/>
  <c r="E74" i="1" l="1"/>
</calcChain>
</file>

<file path=xl/sharedStrings.xml><?xml version="1.0" encoding="utf-8"?>
<sst xmlns="http://schemas.openxmlformats.org/spreadsheetml/2006/main" count="217" uniqueCount="212">
  <si>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</si>
  <si>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</si>
  <si>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</si>
  <si>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</si>
  <si>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</si>
  <si>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</si>
  <si>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</si>
  <si>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</si>
  <si>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</si>
  <si>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</si>
  <si>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</si>
  <si>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</si>
  <si>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</si>
  <si>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</si>
  <si>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</si>
  <si>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</si>
  <si>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</si>
  <si>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</si>
  <si>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</si>
  <si>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</si>
  <si>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</si>
  <si>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</si>
  <si>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</si>
  <si>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</si>
  <si>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</si>
  <si>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</si>
  <si>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</si>
  <si>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</si>
  <si>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</si>
  <si>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</si>
  <si>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</si>
  <si>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</si>
  <si>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</si>
  <si>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</si>
  <si>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</si>
  <si>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</si>
  <si>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</si>
  <si>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</si>
  <si>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</si>
  <si>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</si>
  <si>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</si>
  <si>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</si>
  <si>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</si>
  <si>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</si>
  <si>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</si>
  <si>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</si>
  <si>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</si>
  <si>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</si>
  <si>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</si>
  <si>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</si>
  <si>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</si>
  <si>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</si>
  <si>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</si>
  <si>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</si>
  <si>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</si>
  <si>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</si>
  <si>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</si>
  <si>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</si>
  <si>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</si>
  <si>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</si>
  <si>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</si>
  <si>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</si>
  <si>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</si>
  <si>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</si>
  <si>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</si>
  <si>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</si>
  <si>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</si>
  <si>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</si>
  <si>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</si>
  <si>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</si>
  <si>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</si>
  <si>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</si>
  <si>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</si>
  <si>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</si>
  <si>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</si>
  <si>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</si>
  <si>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</si>
  <si>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</si>
  <si>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</si>
  <si>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</si>
  <si>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</si>
  <si>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</si>
  <si>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</si>
  <si>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</si>
  <si>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</si>
  <si>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</si>
  <si>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</si>
  <si>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</si>
  <si>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</si>
  <si>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</si>
  <si>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</si>
  <si>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</si>
  <si>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</si>
  <si>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</si>
  <si>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</si>
  <si>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</si>
  <si>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</si>
  <si>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</si>
  <si>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</si>
  <si>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</si>
  <si>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</si>
  <si>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</si>
  <si>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</si>
  <si>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</si>
  <si>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</si>
  <si>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</si>
  <si>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</si>
  <si>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</si>
  <si>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</si>
  <si>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</si>
  <si>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</si>
  <si>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</si>
  <si>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</si>
  <si>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</si>
  <si>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</si>
  <si>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</si>
  <si>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</si>
  <si>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</si>
  <si>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</si>
  <si>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</si>
  <si>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</si>
  <si>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</si>
  <si>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</si>
  <si>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</si>
  <si>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</si>
  <si>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</si>
  <si>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</si>
  <si>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</si>
  <si>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</si>
  <si>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</si>
  <si>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</si>
  <si>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</si>
  <si>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</si>
  <si>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</si>
  <si>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</si>
  <si>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</si>
  <si>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</si>
  <si>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</si>
  <si>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 xml:space="preserve">B11 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</si>
  <si>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</si>
  <si>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</si>
  <si>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</si>
  <si>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</si>
  <si>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</si>
  <si>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</si>
  <si>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</si>
  <si>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</si>
  <si>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</si>
  <si>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</si>
  <si>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</si>
  <si>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</si>
  <si>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</si>
  <si>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</si>
  <si>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</si>
  <si>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</si>
  <si>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</si>
  <si>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</si>
  <si>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</si>
  <si>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</si>
  <si>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</si>
  <si>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</si>
  <si>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</si>
  <si>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</si>
  <si>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</si>
  <si>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</si>
  <si>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</si>
  <si>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</si>
  <si>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</si>
  <si>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</si>
  <si>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</si>
  <si>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</si>
  <si>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</si>
  <si>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</si>
  <si>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</si>
  <si>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</si>
  <si>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</si>
  <si>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</si>
  <si>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</si>
  <si>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</si>
  <si>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</si>
  <si>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</si>
  <si>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</si>
  <si>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</si>
  <si>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</si>
  <si>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</si>
  <si>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</si>
  <si>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</si>
  <si>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</si>
  <si>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</si>
  <si>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</si>
  <si>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</si>
  <si>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</si>
  <si>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</si>
  <si>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</si>
  <si>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</si>
  <si>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</si>
  <si>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</si>
  <si>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</si>
  <si>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</si>
  <si>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</si>
  <si>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</si>
  <si>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</si>
  <si>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</si>
  <si>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K311-00</t>
  </si>
  <si>
    <t>Szakmai a. beszerzése</t>
  </si>
  <si>
    <t>5. melléklet</t>
  </si>
  <si>
    <t xml:space="preserve">módosított előirányzat </t>
  </si>
  <si>
    <t xml:space="preserve">teljesítés </t>
  </si>
  <si>
    <t>Üz.any. besz. egyéb</t>
  </si>
  <si>
    <t>Kimutatatás a Napsugár Bölcsőde   2023. évi költségvetéséről</t>
  </si>
  <si>
    <t>Eredeti előirányzat</t>
  </si>
  <si>
    <t>Kunszentmiklós, 2023. május 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</si>
</sst>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i/>
      <sz val="1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6" xfId="0" applyNumberFormat="1" applyFont="1" applyFill="1" applyBorder="1"/>
    <xf numFmtId="49" fontId="3" fillId="3" borderId="7" xfId="0" applyNumberFormat="1" applyFont="1" applyFill="1" applyBorder="1" applyAlignment="1">
      <alignment wrapText="1"/>
    </xf>
    <xf numFmtId="49" fontId="3" fillId="0" borderId="6" xfId="0" applyNumberFormat="1" applyFont="1" applyBorder="1"/>
    <xf numFmtId="49" fontId="3" fillId="0" borderId="7" xfId="0" applyNumberFormat="1" applyFont="1" applyBorder="1" applyAlignment="1">
      <alignment wrapText="1"/>
    </xf>
    <xf numFmtId="49" fontId="3" fillId="0" borderId="9" xfId="0" applyNumberFormat="1" applyFont="1" applyBorder="1"/>
    <xf numFmtId="49" fontId="3" fillId="0" borderId="10" xfId="0" applyNumberFormat="1" applyFont="1" applyBorder="1" applyAlignment="1">
      <alignment wrapText="1"/>
    </xf>
    <xf numFmtId="49" fontId="3" fillId="0" borderId="11" xfId="0" applyNumberFormat="1" applyFont="1" applyBorder="1"/>
    <xf numFmtId="49" fontId="3" fillId="0" borderId="12" xfId="0" applyNumberFormat="1" applyFont="1" applyBorder="1" applyAlignment="1">
      <alignment wrapText="1"/>
    </xf>
    <xf numFmtId="49" fontId="2" fillId="4" borderId="13" xfId="0" applyNumberFormat="1" applyFont="1" applyFill="1" applyBorder="1"/>
    <xf numFmtId="49" fontId="2" fillId="4" borderId="14" xfId="0" applyNumberFormat="1" applyFont="1" applyFill="1" applyBorder="1" applyAlignment="1">
      <alignment horizontal="left" wrapText="1"/>
    </xf>
    <xf numFmtId="49" fontId="2" fillId="4" borderId="14" xfId="0" applyNumberFormat="1" applyFont="1" applyFill="1" applyBorder="1" applyAlignment="1">
      <alignment wrapText="1"/>
    </xf>
    <xf numFmtId="49" fontId="2" fillId="4" borderId="10" xfId="0" applyNumberFormat="1" applyFont="1" applyFill="1" applyBorder="1" applyAlignment="1">
      <alignment wrapText="1"/>
    </xf>
    <xf numFmtId="49" fontId="2" fillId="4" borderId="12" xfId="0" applyNumberFormat="1" applyFont="1" applyFill="1" applyBorder="1" applyAlignment="1">
      <alignment wrapText="1"/>
    </xf>
    <xf numFmtId="0" fontId="2" fillId="4" borderId="18" xfId="0" applyFont="1" applyFill="1" applyBorder="1" applyAlignment="1">
      <alignment vertical="center"/>
    </xf>
    <xf numFmtId="0" fontId="2" fillId="4" borderId="19" xfId="0" applyFont="1" applyFill="1" applyBorder="1" applyAlignment="1">
      <alignment horizontal="left" vertical="center" wrapText="1"/>
    </xf>
    <xf numFmtId="49" fontId="2" fillId="4" borderId="18" xfId="0" applyNumberFormat="1" applyFont="1" applyFill="1" applyBorder="1"/>
    <xf numFmtId="49" fontId="2" fillId="4" borderId="20" xfId="0" applyNumberFormat="1" applyFont="1" applyFill="1" applyBorder="1" applyAlignment="1">
      <alignment horizontal="left" wrapText="1"/>
    </xf>
    <xf numFmtId="0" fontId="2" fillId="4" borderId="22" xfId="0" applyFont="1" applyFill="1" applyBorder="1" applyAlignment="1">
      <alignment vertical="center"/>
    </xf>
    <xf numFmtId="0" fontId="2" fillId="4" borderId="23" xfId="0" applyFont="1" applyFill="1" applyBorder="1" applyAlignment="1">
      <alignment horizontal="left" vertical="center" wrapText="1"/>
    </xf>
    <xf numFmtId="49" fontId="2" fillId="4" borderId="20" xfId="0" applyNumberFormat="1" applyFont="1" applyFill="1" applyBorder="1" applyAlignment="1">
      <alignment wrapText="1"/>
    </xf>
    <xf numFmtId="49" fontId="2" fillId="4" borderId="7" xfId="0" applyNumberFormat="1" applyFont="1" applyFill="1" applyBorder="1" applyAlignment="1">
      <alignment wrapText="1"/>
    </xf>
    <xf numFmtId="49" fontId="2" fillId="4" borderId="22" xfId="0" applyNumberFormat="1" applyFont="1" applyFill="1" applyBorder="1"/>
    <xf numFmtId="49" fontId="2" fillId="4" borderId="23" xfId="0" applyNumberFormat="1" applyFont="1" applyFill="1" applyBorder="1" applyAlignment="1">
      <alignment wrapText="1"/>
    </xf>
    <xf numFmtId="49" fontId="2" fillId="0" borderId="9" xfId="0" applyNumberFormat="1" applyFont="1" applyBorder="1"/>
    <xf numFmtId="49" fontId="2" fillId="0" borderId="10" xfId="0" applyNumberFormat="1" applyFont="1" applyBorder="1" applyAlignment="1">
      <alignment wrapText="1"/>
    </xf>
    <xf numFmtId="49" fontId="2" fillId="0" borderId="11" xfId="0" applyNumberFormat="1" applyFont="1" applyBorder="1"/>
    <xf numFmtId="49" fontId="2" fillId="0" borderId="12" xfId="0" applyNumberFormat="1" applyFont="1" applyBorder="1" applyAlignment="1">
      <alignment wrapText="1"/>
    </xf>
    <xf numFmtId="49" fontId="2" fillId="0" borderId="6" xfId="0" applyNumberFormat="1" applyFont="1" applyBorder="1"/>
    <xf numFmtId="49" fontId="2" fillId="0" borderId="7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3" fillId="3" borderId="8" xfId="0" applyNumberFormat="1" applyFont="1" applyFill="1" applyBorder="1" applyAlignment="1">
      <alignment wrapText="1"/>
    </xf>
    <xf numFmtId="3" fontId="3" fillId="0" borderId="8" xfId="0" applyNumberFormat="1" applyFont="1" applyBorder="1" applyAlignment="1">
      <alignment wrapText="1"/>
    </xf>
    <xf numFmtId="3" fontId="2" fillId="4" borderId="15" xfId="0" applyNumberFormat="1" applyFont="1" applyFill="1" applyBorder="1" applyAlignment="1">
      <alignment wrapText="1"/>
    </xf>
    <xf numFmtId="3" fontId="3" fillId="0" borderId="16" xfId="0" applyNumberFormat="1" applyFont="1" applyBorder="1" applyAlignment="1">
      <alignment wrapText="1"/>
    </xf>
    <xf numFmtId="3" fontId="3" fillId="0" borderId="17" xfId="0" applyNumberFormat="1" applyFont="1" applyBorder="1" applyAlignment="1">
      <alignment wrapText="1"/>
    </xf>
    <xf numFmtId="3" fontId="3" fillId="0" borderId="24" xfId="0" applyNumberFormat="1" applyFont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6" xfId="0" applyNumberFormat="1" applyFont="1" applyFill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49" fontId="2" fillId="4" borderId="9" xfId="0" applyNumberFormat="1" applyFont="1" applyFill="1" applyBorder="1"/>
    <xf numFmtId="49" fontId="2" fillId="4" borderId="11" xfId="0" applyNumberFormat="1" applyFont="1" applyFill="1" applyBorder="1"/>
    <xf numFmtId="49" fontId="2" fillId="4" borderId="6" xfId="0" applyNumberFormat="1" applyFont="1" applyFill="1" applyBorder="1"/>
    <xf numFmtId="3" fontId="3" fillId="0" borderId="21" xfId="0" applyNumberFormat="1" applyFont="1" applyBorder="1" applyAlignment="1">
      <alignment wrapText="1"/>
    </xf>
    <xf numFmtId="3" fontId="1" fillId="2" borderId="27" xfId="0" applyNumberFormat="1" applyFont="1" applyFill="1" applyBorder="1" applyAlignment="1">
      <alignment horizontal="center" vertical="center" wrapText="1"/>
    </xf>
    <xf numFmtId="3" fontId="1" fillId="2" borderId="28" xfId="0" applyNumberFormat="1" applyFont="1" applyFill="1" applyBorder="1" applyAlignment="1">
      <alignment horizontal="center" vertical="center" wrapText="1"/>
    </xf>
    <xf numFmtId="3" fontId="1" fillId="2" borderId="29" xfId="0" applyNumberFormat="1" applyFont="1" applyFill="1" applyBorder="1" applyAlignment="1">
      <alignment horizontal="center" vertical="center" wrapText="1"/>
    </xf>
    <xf numFmtId="3" fontId="1" fillId="2" borderId="30" xfId="0" applyNumberFormat="1" applyFont="1" applyFill="1" applyBorder="1" applyAlignment="1">
      <alignment horizontal="center" vertical="center" wrapText="1"/>
    </xf>
    <xf numFmtId="3" fontId="2" fillId="4" borderId="32" xfId="0" applyNumberFormat="1" applyFont="1" applyFill="1" applyBorder="1" applyAlignment="1">
      <alignment wrapText="1"/>
    </xf>
    <xf numFmtId="3" fontId="2" fillId="4" borderId="31" xfId="0" applyNumberFormat="1" applyFont="1" applyFill="1" applyBorder="1" applyAlignment="1">
      <alignment wrapText="1"/>
    </xf>
    <xf numFmtId="3" fontId="2" fillId="4" borderId="33" xfId="0" applyNumberFormat="1" applyFont="1" applyFill="1" applyBorder="1" applyAlignment="1">
      <alignment wrapText="1"/>
    </xf>
    <xf numFmtId="3" fontId="2" fillId="4" borderId="34" xfId="0" applyNumberFormat="1" applyFont="1" applyFill="1" applyBorder="1" applyAlignment="1">
      <alignment wrapText="1"/>
    </xf>
    <xf numFmtId="3" fontId="3" fillId="0" borderId="32" xfId="0" applyNumberFormat="1" applyFont="1" applyBorder="1" applyAlignment="1">
      <alignment wrapText="1"/>
    </xf>
    <xf numFmtId="3" fontId="2" fillId="4" borderId="30" xfId="0" applyNumberFormat="1" applyFont="1" applyFill="1" applyBorder="1" applyAlignment="1">
      <alignment wrapText="1"/>
    </xf>
    <xf numFmtId="3" fontId="2" fillId="4" borderId="26" xfId="0" applyNumberFormat="1" applyFont="1" applyFill="1" applyBorder="1" applyAlignment="1">
      <alignment wrapText="1"/>
    </xf>
    <xf numFmtId="3" fontId="2" fillId="4" borderId="35" xfId="0" applyNumberFormat="1" applyFont="1" applyFill="1" applyBorder="1" applyAlignment="1">
      <alignment wrapText="1"/>
    </xf>
    <xf numFmtId="3" fontId="3" fillId="0" borderId="31" xfId="0" applyNumberFormat="1" applyFont="1" applyBorder="1" applyAlignment="1">
      <alignment wrapText="1"/>
    </xf>
    <xf numFmtId="3" fontId="3" fillId="0" borderId="36" xfId="0" applyNumberFormat="1" applyFont="1" applyBorder="1" applyAlignment="1">
      <alignment wrapText="1"/>
    </xf>
    <xf numFmtId="3" fontId="3" fillId="0" borderId="29" xfId="0" applyNumberFormat="1" applyFont="1" applyBorder="1" applyAlignment="1">
      <alignment wrapText="1"/>
    </xf>
    <xf numFmtId="3" fontId="1" fillId="2" borderId="34" xfId="0" applyNumberFormat="1" applyFont="1" applyFill="1" applyBorder="1" applyAlignment="1">
      <alignment wrapText="1"/>
    </xf>
    <xf numFmtId="3" fontId="3" fillId="0" borderId="37" xfId="0" applyNumberFormat="1" applyFont="1" applyBorder="1" applyAlignment="1">
      <alignment wrapText="1"/>
    </xf>
    <xf numFmtId="3" fontId="3" fillId="0" borderId="38" xfId="0" applyNumberFormat="1" applyFont="1" applyBorder="1" applyAlignment="1">
      <alignment wrapText="1"/>
    </xf>
    <xf numFmtId="3" fontId="2" fillId="4" borderId="39" xfId="0" applyNumberFormat="1" applyFont="1" applyFill="1" applyBorder="1" applyAlignment="1">
      <alignment wrapText="1"/>
    </xf>
    <xf numFmtId="3" fontId="3" fillId="0" borderId="40" xfId="0" applyNumberFormat="1" applyFont="1" applyBorder="1" applyAlignment="1">
      <alignment wrapText="1"/>
    </xf>
    <xf numFmtId="3" fontId="3" fillId="0" borderId="41" xfId="0" applyNumberFormat="1" applyFont="1" applyBorder="1" applyAlignment="1">
      <alignment wrapText="1"/>
    </xf>
    <xf numFmtId="3" fontId="2" fillId="4" borderId="42" xfId="0" applyNumberFormat="1" applyFont="1" applyFill="1" applyBorder="1" applyAlignment="1">
      <alignment wrapText="1"/>
    </xf>
    <xf numFmtId="3" fontId="2" fillId="4" borderId="37" xfId="0" applyNumberFormat="1" applyFont="1" applyFill="1" applyBorder="1" applyAlignment="1">
      <alignment wrapText="1"/>
    </xf>
    <xf numFmtId="3" fontId="2" fillId="4" borderId="40" xfId="0" applyNumberFormat="1" applyFont="1" applyFill="1" applyBorder="1" applyAlignment="1">
      <alignment wrapText="1"/>
    </xf>
    <xf numFmtId="3" fontId="2" fillId="0" borderId="32" xfId="0" applyNumberFormat="1" applyFont="1" applyBorder="1" applyAlignment="1">
      <alignment wrapText="1"/>
    </xf>
    <xf numFmtId="3" fontId="2" fillId="0" borderId="37" xfId="0" applyNumberFormat="1" applyFont="1" applyBorder="1" applyAlignment="1">
      <alignment wrapText="1"/>
    </xf>
    <xf numFmtId="3" fontId="2" fillId="4" borderId="38" xfId="0" applyNumberFormat="1" applyFont="1" applyFill="1" applyBorder="1" applyAlignment="1">
      <alignment wrapText="1"/>
    </xf>
    <xf numFmtId="3" fontId="1" fillId="2" borderId="33" xfId="0" applyNumberFormat="1" applyFont="1" applyFill="1" applyBorder="1" applyAlignment="1">
      <alignment wrapText="1"/>
    </xf>
    <xf numFmtId="4" fontId="1" fillId="2" borderId="33" xfId="0" applyNumberFormat="1" applyFont="1" applyFill="1" applyBorder="1" applyAlignment="1">
      <alignment wrapText="1"/>
    </xf>
    <xf numFmtId="3" fontId="2" fillId="0" borderId="31" xfId="0" applyNumberFormat="1" applyFont="1" applyBorder="1" applyAlignment="1">
      <alignment wrapText="1"/>
    </xf>
    <xf numFmtId="3" fontId="2" fillId="0" borderId="40" xfId="0" applyNumberFormat="1" applyFont="1" applyBorder="1" applyAlignment="1">
      <alignment wrapText="1"/>
    </xf>
    <xf numFmtId="3" fontId="2" fillId="4" borderId="41" xfId="0" applyNumberFormat="1" applyFont="1" applyFill="1" applyBorder="1" applyAlignment="1">
      <alignment wrapText="1"/>
    </xf>
    <xf numFmtId="4" fontId="1" fillId="2" borderId="26" xfId="0" applyNumberFormat="1" applyFont="1" applyFill="1" applyBorder="1" applyAlignment="1">
      <alignment wrapText="1"/>
    </xf>
    <xf numFmtId="0" fontId="4" fillId="0" borderId="0" xfId="0" applyFont="1"/>
    <xf numFmtId="49" fontId="5" fillId="3" borderId="10" xfId="0" applyNumberFormat="1" applyFont="1" applyFill="1" applyBorder="1" applyAlignment="1">
      <alignment wrapText="1"/>
    </xf>
    <xf numFmtId="49" fontId="1" fillId="2" borderId="22" xfId="0" applyNumberFormat="1" applyFont="1" applyFill="1" applyBorder="1" applyAlignment="1">
      <alignment horizontal="center"/>
    </xf>
    <xf numFmtId="49" fontId="1" fillId="2" borderId="23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0"/>
  <sheetViews>
    <sheetView tabSelected="1" topLeftCell="A88" workbookViewId="0">
      <selection activeCell="G71" sqref="G71"/>
    </sheetView>
  </sheetViews>
  <sheetFormatPr defaultColWidth="9.140625" defaultRowHeight="15" x14ac:dyDescent="0.25"/>
  <cols>
    <col min="1" max="1" width="11.28515625" style="2" customWidth="1"/>
    <col min="2" max="2" width="50" style="34" customWidth="1"/>
    <col min="3" max="3" width="12.28515625" style="42" customWidth="1"/>
    <col min="4" max="4" width="12.42578125" style="42" customWidth="1"/>
    <col min="5" max="5" width="12.28515625" style="42" customWidth="1"/>
    <col min="6" max="16384" width="9.140625" style="2"/>
  </cols>
  <sheetData>
    <row r="1" spans="1:5" x14ac:dyDescent="0.25">
      <c r="A1" s="2" t="s">
        <v>205</v>
      </c>
    </row>
    <row r="2" spans="1:5" ht="38.25" customHeight="1" x14ac:dyDescent="0.25">
      <c r="A2" s="1"/>
      <c r="B2" s="86" t="s">
        <v>209</v>
      </c>
      <c r="C2" s="86"/>
      <c r="D2" s="86"/>
      <c r="E2" s="86"/>
    </row>
    <row r="3" spans="1:5" ht="31.5" customHeight="1" thickBot="1" x14ac:dyDescent="0.3">
      <c r="A3" s="3"/>
      <c r="B3" s="4"/>
      <c r="C3" s="35"/>
      <c r="D3" s="35"/>
      <c r="E3" s="35"/>
    </row>
    <row r="4" spans="1:5" x14ac:dyDescent="0.25">
      <c r="A4" s="87" t="s">
        <v>0</v>
      </c>
      <c r="B4" s="89" t="s">
        <v>1</v>
      </c>
      <c r="C4" s="49" t="s">
        <v>2</v>
      </c>
      <c r="D4" s="51" t="s">
        <v>3</v>
      </c>
      <c r="E4" s="49" t="s">
        <v>4</v>
      </c>
    </row>
    <row r="5" spans="1:5" ht="29.25" thickBot="1" x14ac:dyDescent="0.3">
      <c r="A5" s="88"/>
      <c r="B5" s="90"/>
      <c r="C5" s="50" t="s">
        <v>210</v>
      </c>
      <c r="D5" s="52" t="s">
        <v>206</v>
      </c>
      <c r="E5" s="50" t="s">
        <v>207</v>
      </c>
    </row>
    <row r="6" spans="1:5" x14ac:dyDescent="0.25">
      <c r="A6" s="5" t="s">
        <v>5</v>
      </c>
      <c r="B6" s="6" t="s">
        <v>6</v>
      </c>
      <c r="C6" s="36">
        <v>62825</v>
      </c>
      <c r="D6" s="36"/>
      <c r="E6" s="36">
        <f>SUM(C6:D6)</f>
        <v>62825</v>
      </c>
    </row>
    <row r="7" spans="1:5" x14ac:dyDescent="0.25">
      <c r="A7" s="7" t="s">
        <v>7</v>
      </c>
      <c r="B7" s="8" t="s">
        <v>8</v>
      </c>
      <c r="C7" s="37">
        <v>600</v>
      </c>
      <c r="D7" s="37"/>
      <c r="E7" s="36">
        <f t="shared" ref="E7:E18" si="0">SUM(C7:D7)</f>
        <v>600</v>
      </c>
    </row>
    <row r="8" spans="1:5" x14ac:dyDescent="0.25">
      <c r="A8" s="9" t="s">
        <v>9</v>
      </c>
      <c r="B8" s="10" t="s">
        <v>10</v>
      </c>
      <c r="C8" s="37"/>
      <c r="D8" s="37"/>
      <c r="E8" s="36">
        <f t="shared" si="0"/>
        <v>0</v>
      </c>
    </row>
    <row r="9" spans="1:5" x14ac:dyDescent="0.25">
      <c r="A9" s="9" t="s">
        <v>11</v>
      </c>
      <c r="B9" s="10" t="s">
        <v>12</v>
      </c>
      <c r="C9" s="37"/>
      <c r="D9" s="37"/>
      <c r="E9" s="36">
        <f t="shared" si="0"/>
        <v>0</v>
      </c>
    </row>
    <row r="10" spans="1:5" x14ac:dyDescent="0.25">
      <c r="A10" s="9" t="s">
        <v>13</v>
      </c>
      <c r="B10" s="10" t="s">
        <v>14</v>
      </c>
      <c r="C10" s="37">
        <v>50</v>
      </c>
      <c r="D10" s="37"/>
      <c r="E10" s="36">
        <f t="shared" si="0"/>
        <v>50</v>
      </c>
    </row>
    <row r="11" spans="1:5" x14ac:dyDescent="0.25">
      <c r="A11" s="9" t="s">
        <v>15</v>
      </c>
      <c r="B11" s="10" t="s">
        <v>16</v>
      </c>
      <c r="C11" s="37"/>
      <c r="D11" s="37"/>
      <c r="E11" s="36">
        <f t="shared" si="0"/>
        <v>0</v>
      </c>
    </row>
    <row r="12" spans="1:5" x14ac:dyDescent="0.25">
      <c r="A12" s="9" t="s">
        <v>17</v>
      </c>
      <c r="B12" s="10" t="s">
        <v>18</v>
      </c>
      <c r="C12" s="37">
        <v>150</v>
      </c>
      <c r="D12" s="37"/>
      <c r="E12" s="36">
        <f t="shared" si="0"/>
        <v>150</v>
      </c>
    </row>
    <row r="13" spans="1:5" x14ac:dyDescent="0.25">
      <c r="A13" s="9" t="s">
        <v>19</v>
      </c>
      <c r="B13" s="10" t="s">
        <v>20</v>
      </c>
      <c r="C13" s="37">
        <v>60</v>
      </c>
      <c r="D13" s="37"/>
      <c r="E13" s="36">
        <f t="shared" si="0"/>
        <v>60</v>
      </c>
    </row>
    <row r="14" spans="1:5" x14ac:dyDescent="0.25">
      <c r="A14" s="9" t="s">
        <v>21</v>
      </c>
      <c r="B14" s="10" t="s">
        <v>22</v>
      </c>
      <c r="C14" s="37">
        <v>20</v>
      </c>
      <c r="D14" s="37"/>
      <c r="E14" s="36">
        <f t="shared" si="0"/>
        <v>20</v>
      </c>
    </row>
    <row r="15" spans="1:5" ht="30" x14ac:dyDescent="0.25">
      <c r="A15" s="9" t="s">
        <v>23</v>
      </c>
      <c r="B15" s="10" t="s">
        <v>24</v>
      </c>
      <c r="C15" s="37"/>
      <c r="D15" s="37"/>
      <c r="E15" s="36">
        <f t="shared" si="0"/>
        <v>0</v>
      </c>
    </row>
    <row r="16" spans="1:5" ht="30" x14ac:dyDescent="0.25">
      <c r="A16" s="9" t="s">
        <v>25</v>
      </c>
      <c r="B16" s="10" t="s">
        <v>26</v>
      </c>
      <c r="C16" s="37"/>
      <c r="D16" s="37"/>
      <c r="E16" s="36">
        <f t="shared" si="0"/>
        <v>0</v>
      </c>
    </row>
    <row r="17" spans="1:9" x14ac:dyDescent="0.25">
      <c r="A17" s="9" t="s">
        <v>27</v>
      </c>
      <c r="B17" s="10" t="s">
        <v>28</v>
      </c>
      <c r="C17" s="37"/>
      <c r="D17" s="37"/>
      <c r="E17" s="36">
        <f t="shared" si="0"/>
        <v>0</v>
      </c>
    </row>
    <row r="18" spans="1:9" ht="15.75" thickBot="1" x14ac:dyDescent="0.3">
      <c r="A18" s="11" t="s">
        <v>29</v>
      </c>
      <c r="B18" s="12" t="s">
        <v>30</v>
      </c>
      <c r="C18" s="37">
        <v>50</v>
      </c>
      <c r="D18" s="37"/>
      <c r="E18" s="36">
        <f t="shared" si="0"/>
        <v>50</v>
      </c>
    </row>
    <row r="19" spans="1:9" ht="25.5" customHeight="1" thickBot="1" x14ac:dyDescent="0.3">
      <c r="A19" s="13" t="s">
        <v>31</v>
      </c>
      <c r="B19" s="14" t="s">
        <v>32</v>
      </c>
      <c r="C19" s="38">
        <f t="shared" ref="C19" si="1">SUM(C6:C18)</f>
        <v>63755</v>
      </c>
      <c r="D19" s="38">
        <f t="shared" ref="D19:E19" si="2">SUM(D6:D18)</f>
        <v>0</v>
      </c>
      <c r="E19" s="38">
        <f t="shared" si="2"/>
        <v>63755</v>
      </c>
    </row>
    <row r="20" spans="1:9" x14ac:dyDescent="0.25">
      <c r="A20" s="7" t="s">
        <v>33</v>
      </c>
      <c r="B20" s="8" t="s">
        <v>34</v>
      </c>
      <c r="C20" s="37">
        <v>8260</v>
      </c>
      <c r="D20" s="37"/>
      <c r="E20" s="37">
        <f>SUM(C20:D20)</f>
        <v>8260</v>
      </c>
    </row>
    <row r="21" spans="1:9" ht="15.75" thickBot="1" x14ac:dyDescent="0.3">
      <c r="A21" s="11" t="s">
        <v>35</v>
      </c>
      <c r="B21" s="12" t="s">
        <v>36</v>
      </c>
      <c r="C21" s="37"/>
      <c r="D21" s="37"/>
      <c r="E21" s="37"/>
    </row>
    <row r="22" spans="1:9" ht="29.25" customHeight="1" thickBot="1" x14ac:dyDescent="0.3">
      <c r="A22" s="13" t="s">
        <v>37</v>
      </c>
      <c r="B22" s="14" t="s">
        <v>38</v>
      </c>
      <c r="C22" s="38">
        <f t="shared" ref="C22" si="3">SUM(C20:C21)</f>
        <v>8260</v>
      </c>
      <c r="D22" s="38">
        <f t="shared" ref="D22:E22" si="4">SUM(D20:D21)</f>
        <v>0</v>
      </c>
      <c r="E22" s="38">
        <f t="shared" si="4"/>
        <v>8260</v>
      </c>
      <c r="I22" s="82"/>
    </row>
    <row r="23" spans="1:9" x14ac:dyDescent="0.25">
      <c r="A23" s="9" t="s">
        <v>203</v>
      </c>
      <c r="B23" s="10" t="s">
        <v>204</v>
      </c>
      <c r="C23" s="37"/>
      <c r="D23" s="36"/>
      <c r="E23" s="37">
        <f>SUM(C23:D23)</f>
        <v>0</v>
      </c>
    </row>
    <row r="24" spans="1:9" x14ac:dyDescent="0.25">
      <c r="A24" s="9" t="s">
        <v>39</v>
      </c>
      <c r="B24" s="10" t="s">
        <v>40</v>
      </c>
      <c r="C24" s="37"/>
      <c r="D24" s="37"/>
      <c r="E24" s="37">
        <f t="shared" ref="E24:E26" si="5">SUM(C24:D24)</f>
        <v>0</v>
      </c>
    </row>
    <row r="25" spans="1:9" x14ac:dyDescent="0.25">
      <c r="A25" s="9" t="s">
        <v>41</v>
      </c>
      <c r="B25" s="10" t="s">
        <v>42</v>
      </c>
      <c r="C25" s="37">
        <v>100</v>
      </c>
      <c r="D25" s="37"/>
      <c r="E25" s="37">
        <f t="shared" si="5"/>
        <v>100</v>
      </c>
    </row>
    <row r="26" spans="1:9" ht="15.75" thickBot="1" x14ac:dyDescent="0.3">
      <c r="A26" s="11" t="s">
        <v>43</v>
      </c>
      <c r="B26" s="12" t="s">
        <v>44</v>
      </c>
      <c r="C26" s="48"/>
      <c r="D26" s="39"/>
      <c r="E26" s="37">
        <f t="shared" si="5"/>
        <v>0</v>
      </c>
    </row>
    <row r="27" spans="1:9" ht="15.75" thickBot="1" x14ac:dyDescent="0.3">
      <c r="A27" s="13" t="s">
        <v>45</v>
      </c>
      <c r="B27" s="15" t="s">
        <v>46</v>
      </c>
      <c r="C27" s="38">
        <f t="shared" ref="C27" si="6">SUM(C23:C26)</f>
        <v>100</v>
      </c>
      <c r="D27" s="38">
        <f t="shared" ref="D27:E27" si="7">SUM(D23:D26)</f>
        <v>0</v>
      </c>
      <c r="E27" s="38">
        <f t="shared" si="7"/>
        <v>100</v>
      </c>
    </row>
    <row r="28" spans="1:9" x14ac:dyDescent="0.25">
      <c r="A28" s="9" t="s">
        <v>47</v>
      </c>
      <c r="B28" s="10" t="s">
        <v>48</v>
      </c>
      <c r="C28" s="39">
        <v>300</v>
      </c>
      <c r="D28" s="39"/>
      <c r="E28" s="39">
        <f>SUM(C28:D28)</f>
        <v>300</v>
      </c>
    </row>
    <row r="29" spans="1:9" x14ac:dyDescent="0.25">
      <c r="A29" s="9" t="s">
        <v>49</v>
      </c>
      <c r="B29" s="10" t="s">
        <v>50</v>
      </c>
      <c r="C29" s="39"/>
      <c r="D29" s="39"/>
      <c r="E29" s="39">
        <f t="shared" ref="E29:E33" si="8">SUM(C29:D29)</f>
        <v>0</v>
      </c>
    </row>
    <row r="30" spans="1:9" x14ac:dyDescent="0.25">
      <c r="A30" s="9" t="s">
        <v>51</v>
      </c>
      <c r="B30" s="10" t="s">
        <v>52</v>
      </c>
      <c r="C30" s="39">
        <v>310</v>
      </c>
      <c r="D30" s="39"/>
      <c r="E30" s="39">
        <f t="shared" si="8"/>
        <v>310</v>
      </c>
    </row>
    <row r="31" spans="1:9" x14ac:dyDescent="0.25">
      <c r="A31" s="9" t="s">
        <v>53</v>
      </c>
      <c r="B31" s="10" t="s">
        <v>54</v>
      </c>
      <c r="C31" s="39">
        <v>700</v>
      </c>
      <c r="D31" s="39"/>
      <c r="E31" s="39">
        <f t="shared" si="8"/>
        <v>700</v>
      </c>
    </row>
    <row r="32" spans="1:9" x14ac:dyDescent="0.25">
      <c r="A32" s="9" t="s">
        <v>55</v>
      </c>
      <c r="B32" s="83" t="s">
        <v>208</v>
      </c>
      <c r="C32" s="39">
        <v>690</v>
      </c>
      <c r="D32" s="39"/>
      <c r="E32" s="39">
        <f t="shared" si="8"/>
        <v>690</v>
      </c>
    </row>
    <row r="33" spans="1:5" x14ac:dyDescent="0.25">
      <c r="A33" s="11" t="s">
        <v>56</v>
      </c>
      <c r="B33" s="12" t="s">
        <v>57</v>
      </c>
      <c r="C33" s="40"/>
      <c r="D33" s="40"/>
      <c r="E33" s="39">
        <f t="shared" si="8"/>
        <v>0</v>
      </c>
    </row>
    <row r="34" spans="1:5" x14ac:dyDescent="0.25">
      <c r="A34" s="45" t="s">
        <v>58</v>
      </c>
      <c r="B34" s="16" t="s">
        <v>59</v>
      </c>
      <c r="C34" s="53">
        <f t="shared" ref="C34" si="9">SUM(C28:C33)</f>
        <v>2000</v>
      </c>
      <c r="D34" s="53">
        <f t="shared" ref="D34:E34" si="10">SUM(D28:D33)</f>
        <v>0</v>
      </c>
      <c r="E34" s="53">
        <f t="shared" si="10"/>
        <v>2000</v>
      </c>
    </row>
    <row r="35" spans="1:5" x14ac:dyDescent="0.25">
      <c r="A35" s="45" t="s">
        <v>60</v>
      </c>
      <c r="B35" s="16" t="s">
        <v>61</v>
      </c>
      <c r="C35" s="43">
        <v>120</v>
      </c>
      <c r="D35" s="43"/>
      <c r="E35" s="43">
        <f>SUM(C35:D35)</f>
        <v>120</v>
      </c>
    </row>
    <row r="36" spans="1:5" x14ac:dyDescent="0.25">
      <c r="A36" s="45" t="s">
        <v>62</v>
      </c>
      <c r="B36" s="16" t="s">
        <v>63</v>
      </c>
      <c r="C36" s="43">
        <v>6850</v>
      </c>
      <c r="D36" s="43"/>
      <c r="E36" s="43">
        <f t="shared" ref="E36:E47" si="11">SUM(C36:D36)</f>
        <v>6850</v>
      </c>
    </row>
    <row r="37" spans="1:5" x14ac:dyDescent="0.25">
      <c r="A37" s="45" t="s">
        <v>64</v>
      </c>
      <c r="B37" s="16" t="s">
        <v>65</v>
      </c>
      <c r="C37" s="43"/>
      <c r="D37" s="43"/>
      <c r="E37" s="43">
        <f t="shared" si="11"/>
        <v>0</v>
      </c>
    </row>
    <row r="38" spans="1:5" x14ac:dyDescent="0.25">
      <c r="A38" s="45" t="s">
        <v>66</v>
      </c>
      <c r="B38" s="16" t="s">
        <v>67</v>
      </c>
      <c r="C38" s="43"/>
      <c r="D38" s="43"/>
      <c r="E38" s="43">
        <f t="shared" si="11"/>
        <v>0</v>
      </c>
    </row>
    <row r="39" spans="1:5" x14ac:dyDescent="0.25">
      <c r="A39" s="45" t="s">
        <v>68</v>
      </c>
      <c r="B39" s="16" t="s">
        <v>69</v>
      </c>
      <c r="C39" s="43">
        <v>500</v>
      </c>
      <c r="D39" s="43"/>
      <c r="E39" s="43">
        <f t="shared" si="11"/>
        <v>500</v>
      </c>
    </row>
    <row r="40" spans="1:5" ht="30" x14ac:dyDescent="0.25">
      <c r="A40" s="45" t="s">
        <v>70</v>
      </c>
      <c r="B40" s="16" t="s">
        <v>71</v>
      </c>
      <c r="C40" s="43"/>
      <c r="D40" s="43"/>
      <c r="E40" s="43">
        <f t="shared" si="11"/>
        <v>0</v>
      </c>
    </row>
    <row r="41" spans="1:5" ht="30" x14ac:dyDescent="0.25">
      <c r="A41" s="45" t="s">
        <v>72</v>
      </c>
      <c r="B41" s="16" t="s">
        <v>73</v>
      </c>
      <c r="C41" s="43"/>
      <c r="D41" s="43"/>
      <c r="E41" s="43">
        <f t="shared" si="11"/>
        <v>0</v>
      </c>
    </row>
    <row r="42" spans="1:5" x14ac:dyDescent="0.25">
      <c r="A42" s="45" t="s">
        <v>74</v>
      </c>
      <c r="B42" s="16" t="s">
        <v>75</v>
      </c>
      <c r="C42" s="43">
        <v>1850</v>
      </c>
      <c r="D42" s="43"/>
      <c r="E42" s="43">
        <f t="shared" si="11"/>
        <v>1850</v>
      </c>
    </row>
    <row r="43" spans="1:5" x14ac:dyDescent="0.25">
      <c r="A43" s="45" t="s">
        <v>76</v>
      </c>
      <c r="B43" s="16" t="s">
        <v>77</v>
      </c>
      <c r="C43" s="43">
        <v>50</v>
      </c>
      <c r="D43" s="43"/>
      <c r="E43" s="43">
        <f t="shared" si="11"/>
        <v>50</v>
      </c>
    </row>
    <row r="44" spans="1:5" x14ac:dyDescent="0.25">
      <c r="A44" s="45" t="s">
        <v>78</v>
      </c>
      <c r="B44" s="16" t="s">
        <v>79</v>
      </c>
      <c r="C44" s="43">
        <v>3085</v>
      </c>
      <c r="D44" s="43"/>
      <c r="E44" s="43">
        <f t="shared" si="11"/>
        <v>3085</v>
      </c>
    </row>
    <row r="45" spans="1:5" x14ac:dyDescent="0.25">
      <c r="A45" s="45" t="s">
        <v>80</v>
      </c>
      <c r="B45" s="16" t="s">
        <v>81</v>
      </c>
      <c r="C45" s="43"/>
      <c r="D45" s="43"/>
      <c r="E45" s="43">
        <f t="shared" si="11"/>
        <v>0</v>
      </c>
    </row>
    <row r="46" spans="1:5" x14ac:dyDescent="0.25">
      <c r="A46" s="45" t="s">
        <v>82</v>
      </c>
      <c r="B46" s="16" t="s">
        <v>83</v>
      </c>
      <c r="C46" s="43"/>
      <c r="D46" s="43"/>
      <c r="E46" s="43">
        <f t="shared" si="11"/>
        <v>0</v>
      </c>
    </row>
    <row r="47" spans="1:5" ht="15.75" thickBot="1" x14ac:dyDescent="0.3">
      <c r="A47" s="46" t="s">
        <v>84</v>
      </c>
      <c r="B47" s="17" t="s">
        <v>85</v>
      </c>
      <c r="C47" s="53">
        <v>50</v>
      </c>
      <c r="D47" s="58"/>
      <c r="E47" s="43">
        <f t="shared" si="11"/>
        <v>50</v>
      </c>
    </row>
    <row r="48" spans="1:5" ht="27" customHeight="1" thickBot="1" x14ac:dyDescent="0.3">
      <c r="A48" s="13" t="s">
        <v>86</v>
      </c>
      <c r="B48" s="14" t="s">
        <v>87</v>
      </c>
      <c r="C48" s="55">
        <f t="shared" ref="C48" si="12">C47+C46+C45+C44+C43+C42+C41+C40+C39+C38+C37+C36+C35+C34+C27</f>
        <v>14605</v>
      </c>
      <c r="D48" s="55">
        <f t="shared" ref="D48:E48" si="13">D47+D46+D45+D44+D43+D42+D41+D40+D39+D38+D37+D36+D35+D34+D27</f>
        <v>0</v>
      </c>
      <c r="E48" s="55">
        <f t="shared" si="13"/>
        <v>14605</v>
      </c>
    </row>
    <row r="49" spans="1:5" ht="26.25" customHeight="1" thickBot="1" x14ac:dyDescent="0.3">
      <c r="A49" s="18" t="s">
        <v>88</v>
      </c>
      <c r="B49" s="19" t="s">
        <v>89</v>
      </c>
      <c r="C49" s="56"/>
      <c r="D49" s="60"/>
      <c r="E49" s="56"/>
    </row>
    <row r="50" spans="1:5" ht="30.75" thickBot="1" x14ac:dyDescent="0.3">
      <c r="A50" s="20" t="s">
        <v>90</v>
      </c>
      <c r="B50" s="21" t="s">
        <v>91</v>
      </c>
      <c r="C50" s="55"/>
      <c r="D50" s="59"/>
      <c r="E50" s="55"/>
    </row>
    <row r="51" spans="1:5" ht="15.75" thickBot="1" x14ac:dyDescent="0.3">
      <c r="A51" s="13" t="s">
        <v>92</v>
      </c>
      <c r="B51" s="15" t="s">
        <v>93</v>
      </c>
      <c r="C51" s="55"/>
      <c r="D51" s="59"/>
      <c r="E51" s="55"/>
    </row>
    <row r="52" spans="1:5" ht="15.75" thickBot="1" x14ac:dyDescent="0.3">
      <c r="A52" s="13" t="s">
        <v>92</v>
      </c>
      <c r="B52" s="15" t="s">
        <v>94</v>
      </c>
      <c r="C52" s="55"/>
      <c r="D52" s="59"/>
      <c r="E52" s="55"/>
    </row>
    <row r="53" spans="1:5" ht="30.75" thickBot="1" x14ac:dyDescent="0.3">
      <c r="A53" s="13" t="s">
        <v>95</v>
      </c>
      <c r="B53" s="15" t="s">
        <v>96</v>
      </c>
      <c r="C53" s="55"/>
      <c r="D53" s="59"/>
      <c r="E53" s="55"/>
    </row>
    <row r="54" spans="1:5" x14ac:dyDescent="0.25">
      <c r="A54" s="9" t="s">
        <v>97</v>
      </c>
      <c r="B54" s="10" t="s">
        <v>98</v>
      </c>
      <c r="C54" s="57"/>
      <c r="D54" s="61"/>
      <c r="E54" s="57"/>
    </row>
    <row r="55" spans="1:5" x14ac:dyDescent="0.25">
      <c r="A55" s="9" t="s">
        <v>99</v>
      </c>
      <c r="B55" s="10" t="s">
        <v>100</v>
      </c>
      <c r="C55" s="57"/>
      <c r="D55" s="61"/>
      <c r="E55" s="57"/>
    </row>
    <row r="56" spans="1:5" x14ac:dyDescent="0.25">
      <c r="A56" s="9" t="s">
        <v>101</v>
      </c>
      <c r="B56" s="10" t="s">
        <v>102</v>
      </c>
      <c r="C56" s="57"/>
      <c r="D56" s="61"/>
      <c r="E56" s="57"/>
    </row>
    <row r="57" spans="1:5" x14ac:dyDescent="0.25">
      <c r="A57" s="9" t="s">
        <v>103</v>
      </c>
      <c r="B57" s="10" t="s">
        <v>104</v>
      </c>
      <c r="C57" s="57"/>
      <c r="D57" s="61"/>
      <c r="E57" s="57"/>
    </row>
    <row r="58" spans="1:5" ht="15.75" thickBot="1" x14ac:dyDescent="0.3">
      <c r="A58" s="11" t="s">
        <v>105</v>
      </c>
      <c r="B58" s="12" t="s">
        <v>106</v>
      </c>
      <c r="C58" s="57"/>
      <c r="D58" s="61"/>
      <c r="E58" s="57"/>
    </row>
    <row r="59" spans="1:5" ht="15.75" thickBot="1" x14ac:dyDescent="0.3">
      <c r="A59" s="22" t="s">
        <v>107</v>
      </c>
      <c r="B59" s="23" t="s">
        <v>108</v>
      </c>
      <c r="C59" s="55">
        <f t="shared" ref="C59" si="14">SUM(C54:C58)</f>
        <v>0</v>
      </c>
      <c r="D59" s="55">
        <f t="shared" ref="D59:E59" si="15">SUM(D54:D58)</f>
        <v>0</v>
      </c>
      <c r="E59" s="55">
        <f t="shared" si="15"/>
        <v>0</v>
      </c>
    </row>
    <row r="60" spans="1:5" ht="15.75" thickBot="1" x14ac:dyDescent="0.3">
      <c r="A60" s="7" t="s">
        <v>109</v>
      </c>
      <c r="B60" s="8" t="s">
        <v>110</v>
      </c>
      <c r="C60" s="63"/>
      <c r="D60" s="62"/>
      <c r="E60" s="63">
        <f>SUM(C60:D60)</f>
        <v>0</v>
      </c>
    </row>
    <row r="61" spans="1:5" ht="15.75" thickBot="1" x14ac:dyDescent="0.3">
      <c r="A61" s="9" t="s">
        <v>111</v>
      </c>
      <c r="B61" s="10" t="s">
        <v>112</v>
      </c>
      <c r="C61" s="37"/>
      <c r="D61" s="37"/>
      <c r="E61" s="63">
        <f t="shared" ref="E61:E64" si="16">SUM(C61:D61)</f>
        <v>0</v>
      </c>
    </row>
    <row r="62" spans="1:5" ht="15.75" thickBot="1" x14ac:dyDescent="0.3">
      <c r="A62" s="9" t="s">
        <v>113</v>
      </c>
      <c r="B62" s="10" t="s">
        <v>114</v>
      </c>
      <c r="C62" s="37"/>
      <c r="D62" s="37"/>
      <c r="E62" s="63">
        <f t="shared" si="16"/>
        <v>0</v>
      </c>
    </row>
    <row r="63" spans="1:5" ht="15.75" thickBot="1" x14ac:dyDescent="0.3">
      <c r="A63" s="9" t="s">
        <v>115</v>
      </c>
      <c r="B63" s="10" t="s">
        <v>116</v>
      </c>
      <c r="C63" s="37">
        <v>434</v>
      </c>
      <c r="D63" s="37"/>
      <c r="E63" s="63">
        <f t="shared" si="16"/>
        <v>434</v>
      </c>
    </row>
    <row r="64" spans="1:5" ht="15.75" thickBot="1" x14ac:dyDescent="0.3">
      <c r="A64" s="11" t="s">
        <v>117</v>
      </c>
      <c r="B64" s="12" t="s">
        <v>118</v>
      </c>
      <c r="C64" s="37">
        <v>117</v>
      </c>
      <c r="D64" s="37"/>
      <c r="E64" s="63">
        <f t="shared" si="16"/>
        <v>117</v>
      </c>
    </row>
    <row r="65" spans="1:5" ht="18" customHeight="1" thickBot="1" x14ac:dyDescent="0.3">
      <c r="A65" s="13" t="s">
        <v>119</v>
      </c>
      <c r="B65" s="14" t="s">
        <v>120</v>
      </c>
      <c r="C65" s="38">
        <f t="shared" ref="C65" si="17">SUM(C60:C64)</f>
        <v>551</v>
      </c>
      <c r="D65" s="38">
        <f t="shared" ref="D65:E65" si="18">SUM(D60:D64)</f>
        <v>0</v>
      </c>
      <c r="E65" s="38">
        <f t="shared" si="18"/>
        <v>551</v>
      </c>
    </row>
    <row r="66" spans="1:5" x14ac:dyDescent="0.25">
      <c r="A66" s="7" t="s">
        <v>121</v>
      </c>
      <c r="B66" s="8" t="s">
        <v>122</v>
      </c>
      <c r="C66" s="37">
        <v>876</v>
      </c>
      <c r="D66" s="37"/>
      <c r="E66" s="37">
        <f>SUM(C66:D66)</f>
        <v>876</v>
      </c>
    </row>
    <row r="67" spans="1:5" x14ac:dyDescent="0.25">
      <c r="A67" s="9" t="s">
        <v>123</v>
      </c>
      <c r="B67" s="10" t="s">
        <v>124</v>
      </c>
      <c r="C67" s="37"/>
      <c r="D67" s="37"/>
      <c r="E67" s="37">
        <f t="shared" ref="E67:E68" si="19">SUM(C67:D67)</f>
        <v>0</v>
      </c>
    </row>
    <row r="68" spans="1:5" ht="15.75" thickBot="1" x14ac:dyDescent="0.3">
      <c r="A68" s="11" t="s">
        <v>125</v>
      </c>
      <c r="B68" s="12" t="s">
        <v>126</v>
      </c>
      <c r="C68" s="48">
        <v>237</v>
      </c>
      <c r="D68" s="41"/>
      <c r="E68" s="37">
        <f t="shared" si="19"/>
        <v>237</v>
      </c>
    </row>
    <row r="69" spans="1:5" ht="15" customHeight="1" thickBot="1" x14ac:dyDescent="0.3">
      <c r="A69" s="13" t="s">
        <v>127</v>
      </c>
      <c r="B69" s="14" t="s">
        <v>128</v>
      </c>
      <c r="C69" s="55">
        <f>SUM(C66:C68)</f>
        <v>1113</v>
      </c>
      <c r="D69" s="55">
        <f t="shared" ref="D69:E69" si="20">SUM(D66:D68)</f>
        <v>0</v>
      </c>
      <c r="E69" s="55">
        <f t="shared" si="20"/>
        <v>1113</v>
      </c>
    </row>
    <row r="70" spans="1:5" ht="15.75" thickBot="1" x14ac:dyDescent="0.3">
      <c r="A70" s="13" t="s">
        <v>129</v>
      </c>
      <c r="B70" s="14" t="s">
        <v>130</v>
      </c>
      <c r="C70" s="55"/>
      <c r="D70" s="59"/>
      <c r="E70" s="55"/>
    </row>
    <row r="71" spans="1:5" ht="15.75" thickBot="1" x14ac:dyDescent="0.3">
      <c r="A71" s="13" t="s">
        <v>131</v>
      </c>
      <c r="B71" s="14" t="s">
        <v>132</v>
      </c>
      <c r="C71" s="55"/>
      <c r="D71" s="59"/>
      <c r="E71" s="55"/>
    </row>
    <row r="72" spans="1:5" ht="15.75" thickBot="1" x14ac:dyDescent="0.3">
      <c r="A72" s="13" t="s">
        <v>133</v>
      </c>
      <c r="B72" s="14" t="s">
        <v>134</v>
      </c>
      <c r="C72" s="55"/>
      <c r="D72" s="59"/>
      <c r="E72" s="55"/>
    </row>
    <row r="73" spans="1:5" ht="15.75" thickBot="1" x14ac:dyDescent="0.3">
      <c r="A73" s="13" t="s">
        <v>135</v>
      </c>
      <c r="B73" s="14" t="s">
        <v>136</v>
      </c>
      <c r="C73" s="55"/>
      <c r="D73" s="59"/>
      <c r="E73" s="55"/>
    </row>
    <row r="74" spans="1:5" ht="27" customHeight="1" thickBot="1" x14ac:dyDescent="0.3">
      <c r="A74" s="91" t="s">
        <v>137</v>
      </c>
      <c r="B74" s="92"/>
      <c r="C74" s="64">
        <f t="shared" ref="C74" si="21">C73+C72+C71+C70+C69+C65+C59+C53+C52+C51+C50+C49+C48+C22+C19</f>
        <v>88284</v>
      </c>
      <c r="D74" s="64">
        <f t="shared" ref="D74:E74" si="22">D73+D72+D71+D70+D69+D65+D59+D53+D52+D51+D50+D49+D48+D22+D19</f>
        <v>0</v>
      </c>
      <c r="E74" s="64">
        <f t="shared" si="22"/>
        <v>88284</v>
      </c>
    </row>
    <row r="75" spans="1:5" ht="15.75" thickBot="1" x14ac:dyDescent="0.3">
      <c r="A75" s="20" t="s">
        <v>138</v>
      </c>
      <c r="B75" s="24" t="s">
        <v>139</v>
      </c>
      <c r="C75" s="56"/>
      <c r="D75" s="60"/>
      <c r="E75" s="56"/>
    </row>
    <row r="76" spans="1:5" ht="30.75" thickBot="1" x14ac:dyDescent="0.3">
      <c r="A76" s="13" t="s">
        <v>140</v>
      </c>
      <c r="B76" s="15" t="s">
        <v>141</v>
      </c>
      <c r="C76" s="56"/>
      <c r="D76" s="60"/>
      <c r="E76" s="56"/>
    </row>
    <row r="77" spans="1:5" ht="15.75" thickBot="1" x14ac:dyDescent="0.3">
      <c r="A77" s="13" t="s">
        <v>142</v>
      </c>
      <c r="B77" s="15" t="s">
        <v>143</v>
      </c>
      <c r="C77" s="56"/>
      <c r="D77" s="60"/>
      <c r="E77" s="56"/>
    </row>
    <row r="78" spans="1:5" x14ac:dyDescent="0.25">
      <c r="A78" s="7" t="s">
        <v>144</v>
      </c>
      <c r="B78" s="8" t="s">
        <v>145</v>
      </c>
      <c r="C78" s="65"/>
      <c r="D78" s="68"/>
      <c r="E78" s="65"/>
    </row>
    <row r="79" spans="1:5" ht="30" x14ac:dyDescent="0.25">
      <c r="A79" s="11" t="s">
        <v>144</v>
      </c>
      <c r="B79" s="12" t="s">
        <v>146</v>
      </c>
      <c r="C79" s="66"/>
      <c r="D79" s="69"/>
      <c r="E79" s="66"/>
    </row>
    <row r="80" spans="1:5" x14ac:dyDescent="0.25">
      <c r="A80" s="45" t="s">
        <v>147</v>
      </c>
      <c r="B80" s="16" t="s">
        <v>148</v>
      </c>
      <c r="C80" s="53"/>
      <c r="D80" s="54"/>
      <c r="E80" s="53"/>
    </row>
    <row r="81" spans="1:5" x14ac:dyDescent="0.25">
      <c r="A81" s="45" t="s">
        <v>149</v>
      </c>
      <c r="B81" s="16" t="s">
        <v>150</v>
      </c>
      <c r="C81" s="53"/>
      <c r="D81" s="54"/>
      <c r="E81" s="53"/>
    </row>
    <row r="82" spans="1:5" x14ac:dyDescent="0.25">
      <c r="A82" s="45" t="s">
        <v>151</v>
      </c>
      <c r="B82" s="16" t="s">
        <v>152</v>
      </c>
      <c r="C82" s="53"/>
      <c r="D82" s="54"/>
      <c r="E82" s="53"/>
    </row>
    <row r="83" spans="1:5" ht="30.75" thickBot="1" x14ac:dyDescent="0.3">
      <c r="A83" s="46" t="s">
        <v>153</v>
      </c>
      <c r="B83" s="17" t="s">
        <v>154</v>
      </c>
      <c r="C83" s="67"/>
      <c r="D83" s="70"/>
      <c r="E83" s="67"/>
    </row>
    <row r="84" spans="1:5" ht="24" customHeight="1" thickBot="1" x14ac:dyDescent="0.3">
      <c r="A84" s="13" t="s">
        <v>155</v>
      </c>
      <c r="B84" s="14" t="s">
        <v>156</v>
      </c>
      <c r="C84" s="55">
        <f t="shared" ref="C84" si="23">C83+C82+C81+C80</f>
        <v>0</v>
      </c>
      <c r="D84" s="55">
        <f t="shared" ref="D84:E84" si="24">D83+D82+D81+D80</f>
        <v>0</v>
      </c>
      <c r="E84" s="55">
        <f t="shared" si="24"/>
        <v>0</v>
      </c>
    </row>
    <row r="85" spans="1:5" x14ac:dyDescent="0.25">
      <c r="A85" s="47" t="s">
        <v>157</v>
      </c>
      <c r="B85" s="25" t="s">
        <v>158</v>
      </c>
      <c r="C85" s="71"/>
      <c r="D85" s="72"/>
      <c r="E85" s="71">
        <f>SUM(C85:D85)</f>
        <v>0</v>
      </c>
    </row>
    <row r="86" spans="1:5" x14ac:dyDescent="0.25">
      <c r="A86" s="45" t="s">
        <v>159</v>
      </c>
      <c r="B86" s="16" t="s">
        <v>160</v>
      </c>
      <c r="C86" s="53"/>
      <c r="D86" s="54"/>
      <c r="E86" s="71">
        <f t="shared" ref="E86:E92" si="25">SUM(C86:D86)</f>
        <v>0</v>
      </c>
    </row>
    <row r="87" spans="1:5" x14ac:dyDescent="0.25">
      <c r="A87" s="45" t="s">
        <v>161</v>
      </c>
      <c r="B87" s="16" t="s">
        <v>162</v>
      </c>
      <c r="C87" s="53"/>
      <c r="D87" s="54"/>
      <c r="E87" s="71">
        <f t="shared" si="25"/>
        <v>0</v>
      </c>
    </row>
    <row r="88" spans="1:5" ht="22.5" customHeight="1" x14ac:dyDescent="0.25">
      <c r="A88" s="45" t="s">
        <v>163</v>
      </c>
      <c r="B88" s="16" t="s">
        <v>164</v>
      </c>
      <c r="C88" s="43">
        <v>1000</v>
      </c>
      <c r="D88" s="43"/>
      <c r="E88" s="71">
        <f t="shared" si="25"/>
        <v>1000</v>
      </c>
    </row>
    <row r="89" spans="1:5" x14ac:dyDescent="0.25">
      <c r="A89" s="45" t="s">
        <v>165</v>
      </c>
      <c r="B89" s="16" t="s">
        <v>166</v>
      </c>
      <c r="C89" s="43"/>
      <c r="D89" s="43"/>
      <c r="E89" s="71">
        <f t="shared" si="25"/>
        <v>0</v>
      </c>
    </row>
    <row r="90" spans="1:5" ht="39" customHeight="1" x14ac:dyDescent="0.25">
      <c r="A90" s="45" t="s">
        <v>167</v>
      </c>
      <c r="B90" s="16" t="s">
        <v>168</v>
      </c>
      <c r="C90" s="43"/>
      <c r="D90" s="43"/>
      <c r="E90" s="71">
        <f t="shared" si="25"/>
        <v>0</v>
      </c>
    </row>
    <row r="91" spans="1:5" ht="27" customHeight="1" x14ac:dyDescent="0.25">
      <c r="A91" s="45" t="s">
        <v>169</v>
      </c>
      <c r="B91" s="16" t="s">
        <v>170</v>
      </c>
      <c r="C91" s="43"/>
      <c r="D91" s="43"/>
      <c r="E91" s="71">
        <f t="shared" si="25"/>
        <v>0</v>
      </c>
    </row>
    <row r="92" spans="1:5" ht="21.75" customHeight="1" thickBot="1" x14ac:dyDescent="0.3">
      <c r="A92" s="46" t="s">
        <v>171</v>
      </c>
      <c r="B92" s="17" t="s">
        <v>172</v>
      </c>
      <c r="C92" s="44"/>
      <c r="D92" s="44"/>
      <c r="E92" s="71">
        <f t="shared" si="25"/>
        <v>0</v>
      </c>
    </row>
    <row r="93" spans="1:5" ht="24.75" customHeight="1" thickBot="1" x14ac:dyDescent="0.3">
      <c r="A93" s="26" t="s">
        <v>173</v>
      </c>
      <c r="B93" s="27" t="s">
        <v>174</v>
      </c>
      <c r="C93" s="55">
        <f t="shared" ref="C93" si="26">C92+C91+C90+C89+C88+C87+C86+C85</f>
        <v>1000</v>
      </c>
      <c r="D93" s="55">
        <f t="shared" ref="D93:E93" si="27">D92+D91+D90+D89+D88+D87+D86+D85</f>
        <v>0</v>
      </c>
      <c r="E93" s="55">
        <f t="shared" si="27"/>
        <v>1000</v>
      </c>
    </row>
    <row r="94" spans="1:5" x14ac:dyDescent="0.25">
      <c r="A94" s="28" t="s">
        <v>175</v>
      </c>
      <c r="B94" s="29" t="s">
        <v>176</v>
      </c>
      <c r="C94" s="73"/>
      <c r="D94" s="78"/>
      <c r="E94" s="73"/>
    </row>
    <row r="95" spans="1:5" x14ac:dyDescent="0.25">
      <c r="A95" s="28" t="s">
        <v>177</v>
      </c>
      <c r="B95" s="29" t="s">
        <v>178</v>
      </c>
      <c r="C95" s="73"/>
      <c r="D95" s="78"/>
      <c r="E95" s="73"/>
    </row>
    <row r="96" spans="1:5" ht="15.75" thickBot="1" x14ac:dyDescent="0.3">
      <c r="A96" s="30" t="s">
        <v>179</v>
      </c>
      <c r="B96" s="31" t="s">
        <v>180</v>
      </c>
      <c r="C96" s="73"/>
      <c r="D96" s="78"/>
      <c r="E96" s="73"/>
    </row>
    <row r="97" spans="1:5" ht="25.5" customHeight="1" thickBot="1" x14ac:dyDescent="0.3">
      <c r="A97" s="26" t="s">
        <v>181</v>
      </c>
      <c r="B97" s="27" t="s">
        <v>182</v>
      </c>
      <c r="C97" s="55">
        <f t="shared" ref="C97" si="28">SUM(C94:C96)</f>
        <v>0</v>
      </c>
      <c r="D97" s="55">
        <f t="shared" ref="D97:E97" si="29">SUM(D94:D96)</f>
        <v>0</v>
      </c>
      <c r="E97" s="55">
        <f t="shared" si="29"/>
        <v>0</v>
      </c>
    </row>
    <row r="98" spans="1:5" ht="30.75" thickBot="1" x14ac:dyDescent="0.3">
      <c r="A98" s="13" t="s">
        <v>183</v>
      </c>
      <c r="B98" s="15" t="s">
        <v>184</v>
      </c>
      <c r="C98" s="55"/>
      <c r="D98" s="59"/>
      <c r="E98" s="55"/>
    </row>
    <row r="99" spans="1:5" x14ac:dyDescent="0.25">
      <c r="A99" s="32" t="s">
        <v>185</v>
      </c>
      <c r="B99" s="33" t="s">
        <v>186</v>
      </c>
      <c r="C99" s="74"/>
      <c r="D99" s="79"/>
      <c r="E99" s="74"/>
    </row>
    <row r="100" spans="1:5" ht="30" x14ac:dyDescent="0.25">
      <c r="A100" s="28" t="s">
        <v>187</v>
      </c>
      <c r="B100" s="29" t="s">
        <v>188</v>
      </c>
      <c r="C100" s="74"/>
      <c r="D100" s="79"/>
      <c r="E100" s="74"/>
    </row>
    <row r="101" spans="1:5" ht="15.75" thickBot="1" x14ac:dyDescent="0.3">
      <c r="A101" s="30" t="s">
        <v>187</v>
      </c>
      <c r="B101" s="31" t="s">
        <v>189</v>
      </c>
      <c r="C101" s="74"/>
      <c r="D101" s="79"/>
      <c r="E101" s="74"/>
    </row>
    <row r="102" spans="1:5" ht="15.75" thickBot="1" x14ac:dyDescent="0.3">
      <c r="A102" s="13" t="s">
        <v>187</v>
      </c>
      <c r="B102" s="15" t="s">
        <v>190</v>
      </c>
      <c r="C102" s="55">
        <v>0</v>
      </c>
      <c r="D102" s="55">
        <v>0</v>
      </c>
      <c r="E102" s="55">
        <v>0</v>
      </c>
    </row>
    <row r="103" spans="1:5" ht="30.75" thickBot="1" x14ac:dyDescent="0.3">
      <c r="A103" s="13" t="s">
        <v>191</v>
      </c>
      <c r="B103" s="15" t="s">
        <v>192</v>
      </c>
      <c r="C103" s="55"/>
      <c r="D103" s="59"/>
      <c r="E103" s="55"/>
    </row>
    <row r="104" spans="1:5" ht="15.75" thickBot="1" x14ac:dyDescent="0.3">
      <c r="A104" s="13" t="s">
        <v>193</v>
      </c>
      <c r="B104" s="15" t="s">
        <v>194</v>
      </c>
      <c r="C104" s="55"/>
      <c r="D104" s="59">
        <v>70</v>
      </c>
      <c r="E104" s="55">
        <f>SUM(C104:D104)</f>
        <v>70</v>
      </c>
    </row>
    <row r="105" spans="1:5" ht="15.75" thickBot="1" x14ac:dyDescent="0.3">
      <c r="A105" s="13" t="s">
        <v>195</v>
      </c>
      <c r="B105" s="15" t="s">
        <v>196</v>
      </c>
      <c r="C105" s="55"/>
      <c r="D105" s="59"/>
      <c r="E105" s="55"/>
    </row>
    <row r="106" spans="1:5" ht="15.75" thickBot="1" x14ac:dyDescent="0.3">
      <c r="A106" s="13" t="s">
        <v>197</v>
      </c>
      <c r="B106" s="15" t="s">
        <v>198</v>
      </c>
      <c r="C106" s="55">
        <v>87284</v>
      </c>
      <c r="D106" s="59">
        <v>-70</v>
      </c>
      <c r="E106" s="55">
        <f t="shared" ref="E106" si="30">SUM(C106:D106)</f>
        <v>87214</v>
      </c>
    </row>
    <row r="107" spans="1:5" ht="15.75" thickBot="1" x14ac:dyDescent="0.3">
      <c r="A107" s="20" t="s">
        <v>199</v>
      </c>
      <c r="B107" s="24" t="s">
        <v>200</v>
      </c>
      <c r="C107" s="75"/>
      <c r="D107" s="80"/>
      <c r="E107" s="75"/>
    </row>
    <row r="108" spans="1:5" ht="15.75" thickBot="1" x14ac:dyDescent="0.3">
      <c r="A108" s="84" t="s">
        <v>201</v>
      </c>
      <c r="B108" s="85"/>
      <c r="C108" s="76">
        <f t="shared" ref="C108" si="31">C107+C106+C105+C104+C103+C102+C98+C97+C93+C84+C77+C76+C75</f>
        <v>88284</v>
      </c>
      <c r="D108" s="76">
        <f t="shared" ref="D108:E108" si="32">D107+D106+D105+D104+D103+D102+D98+D97+D93+D84+D77+D76+D75</f>
        <v>0</v>
      </c>
      <c r="E108" s="76">
        <f t="shared" si="32"/>
        <v>88284</v>
      </c>
    </row>
    <row r="109" spans="1:5" ht="15.75" thickBot="1" x14ac:dyDescent="0.3">
      <c r="A109" s="84" t="s">
        <v>202</v>
      </c>
      <c r="B109" s="85" t="s">
        <v>202</v>
      </c>
      <c r="C109" s="77">
        <v>12</v>
      </c>
      <c r="D109" s="81"/>
      <c r="E109" s="77"/>
    </row>
    <row r="110" spans="1:5" x14ac:dyDescent="0.25">
      <c r="B110" s="34" t="s">
        <v>211</v>
      </c>
    </row>
  </sheetData>
  <mergeCells count="6">
    <mergeCell ref="A109:B109"/>
    <mergeCell ref="B2:E2"/>
    <mergeCell ref="A4:A5"/>
    <mergeCell ref="B4:B5"/>
    <mergeCell ref="A74:B74"/>
    <mergeCell ref="A108:B108"/>
  </mergeCells>
  <pageMargins left="0.70866141732283472" right="0.70866141732283472" top="0.74803149606299213" bottom="0.74803149606299213" header="0.31496062992125984" footer="0.31496062992125984"/>
  <pageSetup paperSize="9" scale="7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2023-02-07T12:35:41Z</cp:lastPrinted>
  <dcterms:created xsi:type="dcterms:W3CDTF">2016-01-12T14:28:56Z</dcterms:created>
  <dcterms:modified xsi:type="dcterms:W3CDTF">2023-05-11T08:31:09Z</dcterms:modified>
</cp:coreProperties>
</file>