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/>
  </bookViews>
  <sheets>
    <sheet name="Munka1" sheetId="1" r:id="rId1"/>
    <sheet name="Munka2" sheetId="2" r:id="rId2"/>
    <sheet name="Munka3" sheetId="3" r:id="rId3"/>
  </sheets>
  <calcPr calcId="145621"/>
</workbook>
</file>

<file path=xl/calcChain.xml><?xml version="1.0" encoding="utf-8"?>
<calcChain xmlns="http://schemas.openxmlformats.org/spreadsheetml/2006/main">
  <c r="F65" i="1" l="1"/>
  <c r="F66" i="1"/>
  <c r="F67" i="1"/>
  <c r="F64" i="1"/>
  <c r="F58" i="1"/>
  <c r="F59" i="1"/>
  <c r="F60" i="1"/>
  <c r="F61" i="1"/>
  <c r="F57" i="1"/>
  <c r="F52" i="1"/>
  <c r="F55" i="1" s="1"/>
  <c r="F53" i="1"/>
  <c r="F54" i="1"/>
  <c r="F51" i="1"/>
  <c r="F41" i="1"/>
  <c r="F42" i="1"/>
  <c r="F43" i="1"/>
  <c r="F44" i="1"/>
  <c r="F45" i="1"/>
  <c r="F46" i="1"/>
  <c r="F47" i="1"/>
  <c r="F48" i="1"/>
  <c r="F40" i="1"/>
  <c r="F36" i="1"/>
  <c r="F38" i="1" s="1"/>
  <c r="F37" i="1"/>
  <c r="F35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11" i="1"/>
  <c r="E69" i="1"/>
  <c r="E68" i="1"/>
  <c r="E62" i="1"/>
  <c r="E55" i="1"/>
  <c r="E49" i="1"/>
  <c r="F49" i="1"/>
  <c r="E38" i="1"/>
  <c r="E33" i="1"/>
  <c r="F68" i="1" l="1"/>
  <c r="F62" i="1"/>
  <c r="F33" i="1"/>
  <c r="F69" i="1" s="1"/>
  <c r="C69" i="1"/>
  <c r="D68" i="1"/>
  <c r="C68" i="1"/>
  <c r="D62" i="1"/>
  <c r="C62" i="1"/>
  <c r="D55" i="1"/>
  <c r="C55" i="1"/>
  <c r="D49" i="1"/>
  <c r="D69" i="1" s="1"/>
  <c r="C49" i="1"/>
  <c r="D38" i="1"/>
  <c r="C38" i="1"/>
  <c r="D33" i="1"/>
  <c r="C33" i="1"/>
</calcChain>
</file>

<file path=xl/sharedStrings.xml><?xml version="1.0" encoding="utf-8"?>
<sst xmlns="http://schemas.openxmlformats.org/spreadsheetml/2006/main" count="75" uniqueCount="70">
  <si>
    <t>3. melléklet a …/2022.(…) önkormányzati rendelethez</t>
  </si>
  <si>
    <t>"6. melléklet a 4/2022. (II.10.) önkormányzati rendelethez</t>
  </si>
  <si>
    <t>Felhalmozási kiadások</t>
  </si>
  <si>
    <t>adatok e Ft-ban</t>
  </si>
  <si>
    <t>A</t>
  </si>
  <si>
    <t>B</t>
  </si>
  <si>
    <t>C</t>
  </si>
  <si>
    <t>D</t>
  </si>
  <si>
    <t>Megnevezés</t>
  </si>
  <si>
    <t>Eredeti ei.</t>
  </si>
  <si>
    <t>Mód.ei.I.</t>
  </si>
  <si>
    <t>Mód.ei.</t>
  </si>
  <si>
    <t>Önkormányzat</t>
  </si>
  <si>
    <t>Hírdető tábla, padok, kukák, bicikli tárolók cseréje</t>
  </si>
  <si>
    <t>Díszkivilágítás</t>
  </si>
  <si>
    <t>Pályázati alap</t>
  </si>
  <si>
    <t>Ártézi kút vízjogi eng. terv</t>
  </si>
  <si>
    <t>Szabadidős park kialakítása Kmiklóson VP pályázat (tasskertesi játszótér)</t>
  </si>
  <si>
    <t>Közösségi közlekedés fejl. Kmiklóson VP pályázat (buszmegálló kialakítása)</t>
  </si>
  <si>
    <t>Közösségi közlekedés fejl. Kmiklóson VP önerő (buszmegálló kialakítása)</t>
  </si>
  <si>
    <t>Térfigyelő kamerarendszer bővítése VP pályázat</t>
  </si>
  <si>
    <t>Térfigyelő kamerarendszer bővítése VP önerő</t>
  </si>
  <si>
    <t>Szabadidős park bővítése Kunbábonyon VP pályázat</t>
  </si>
  <si>
    <t>Szabadidős park bővítése Kunbábonyon VP önerő</t>
  </si>
  <si>
    <t>Szálláshely kialakítása a strandon VP pályázat</t>
  </si>
  <si>
    <t>Szálláshely kialakítása a strandon VP önerő</t>
  </si>
  <si>
    <t>Digitális térkép</t>
  </si>
  <si>
    <t>Hulladék udvar kialakítása</t>
  </si>
  <si>
    <t>Ipari Park járda</t>
  </si>
  <si>
    <t>Autó vásárlás</t>
  </si>
  <si>
    <t xml:space="preserve">Telekvásárlás </t>
  </si>
  <si>
    <t>Külterületi út VP pályázat önerő</t>
  </si>
  <si>
    <t>Ltp játszótér VP pályázat önerő</t>
  </si>
  <si>
    <t>Focikapu vásárlás</t>
  </si>
  <si>
    <t>VDÁMK  lépcső</t>
  </si>
  <si>
    <t>ÁFA</t>
  </si>
  <si>
    <t>Önkormányzat összesen</t>
  </si>
  <si>
    <t>Polgármesteri Hivatal</t>
  </si>
  <si>
    <t>Kisértékű tárgyi eszköz ( informatikai eszközök)</t>
  </si>
  <si>
    <t>Kisértékű tárgyi eszköz (klíma,szék,szekrény)</t>
  </si>
  <si>
    <t>Polgármesteri Hivatal összesen</t>
  </si>
  <si>
    <t>Egészségügyi Központ</t>
  </si>
  <si>
    <t>Számítógép (Tasskertesi praxis)</t>
  </si>
  <si>
    <t>EKG (Tasskertesi praxis)</t>
  </si>
  <si>
    <t>2 db laptop (Védőnők)</t>
  </si>
  <si>
    <t>3 db telefon (Védőnők)</t>
  </si>
  <si>
    <t>Magzati doppler (Védőnők)</t>
  </si>
  <si>
    <t>Nyomatató (Labor)</t>
  </si>
  <si>
    <t>Coagulométer -véralvadásszint mérő (Labor)</t>
  </si>
  <si>
    <t>Centrifuga 12 férőhelyes (Labor)</t>
  </si>
  <si>
    <t>Egészségügyi Központ összesen</t>
  </si>
  <si>
    <t>Miklóssy János Sportközpont</t>
  </si>
  <si>
    <t>Pénztár gép vásárlás</t>
  </si>
  <si>
    <t>Forgószék vásárlás</t>
  </si>
  <si>
    <t>Napozóágy vásárlás</t>
  </si>
  <si>
    <t>Miklóssy János Sportközpont összesen</t>
  </si>
  <si>
    <t>VDÁMK</t>
  </si>
  <si>
    <t>Hangtechnikai eszközök KIKE</t>
  </si>
  <si>
    <t>Beépített szekrény Tasskertesi Óvoda</t>
  </si>
  <si>
    <t>Térelválasztó 2 db Damjanich u. Óvoda</t>
  </si>
  <si>
    <t>Kültéri játékok Ltp. Óvoda</t>
  </si>
  <si>
    <t>VDÁMK összesen</t>
  </si>
  <si>
    <t>Napsugár Bölcsőde</t>
  </si>
  <si>
    <t>Asztal</t>
  </si>
  <si>
    <t>Mosogató gép</t>
  </si>
  <si>
    <t>Napellenző</t>
  </si>
  <si>
    <t>Napsugár Bölcsőde összesen</t>
  </si>
  <si>
    <t>Mindösszesen</t>
  </si>
  <si>
    <t>E</t>
  </si>
  <si>
    <t>Mód.ei.II.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</si>
</sst>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16"/>
      <name val="Times New Roman"/>
      <family val="1"/>
      <charset val="238"/>
    </font>
    <font>
      <b/>
      <u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2"/>
      <color indexed="16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/>
    <xf numFmtId="0" fontId="4" fillId="0" borderId="0" xfId="0" applyFont="1" applyAlignment="1">
      <alignment horizontal="center"/>
    </xf>
    <xf numFmtId="0" fontId="2" fillId="0" borderId="1" xfId="0" applyFont="1" applyBorder="1" applyAlignment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2" fillId="0" borderId="9" xfId="0" applyFont="1" applyBorder="1"/>
    <xf numFmtId="0" fontId="2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justify" vertical="top" wrapText="1"/>
    </xf>
    <xf numFmtId="3" fontId="5" fillId="0" borderId="12" xfId="0" applyNumberFormat="1" applyFont="1" applyBorder="1" applyAlignment="1">
      <alignment vertical="top" wrapText="1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justify" vertical="top" wrapText="1"/>
    </xf>
    <xf numFmtId="3" fontId="2" fillId="0" borderId="15" xfId="0" applyNumberFormat="1" applyFont="1" applyFill="1" applyBorder="1" applyAlignment="1">
      <alignment vertical="top" wrapText="1"/>
    </xf>
    <xf numFmtId="0" fontId="2" fillId="0" borderId="14" xfId="0" applyFont="1" applyFill="1" applyBorder="1" applyAlignment="1">
      <alignment horizontal="justify" vertical="top" wrapText="1"/>
    </xf>
    <xf numFmtId="3" fontId="2" fillId="0" borderId="16" xfId="0" applyNumberFormat="1" applyFont="1" applyFill="1" applyBorder="1" applyAlignment="1">
      <alignment vertical="top" wrapText="1"/>
    </xf>
    <xf numFmtId="0" fontId="2" fillId="0" borderId="15" xfId="0" applyFont="1" applyFill="1" applyBorder="1" applyAlignment="1">
      <alignment horizontal="justify" vertical="top" wrapText="1"/>
    </xf>
    <xf numFmtId="3" fontId="2" fillId="0" borderId="16" xfId="0" applyNumberFormat="1" applyFont="1" applyFill="1" applyBorder="1" applyAlignment="1">
      <alignment wrapText="1"/>
    </xf>
    <xf numFmtId="0" fontId="2" fillId="0" borderId="0" xfId="0" applyFont="1" applyBorder="1"/>
    <xf numFmtId="0" fontId="2" fillId="0" borderId="17" xfId="0" applyFont="1" applyBorder="1" applyAlignment="1">
      <alignment horizontal="center"/>
    </xf>
    <xf numFmtId="3" fontId="2" fillId="0" borderId="18" xfId="0" applyNumberFormat="1" applyFont="1" applyFill="1" applyBorder="1" applyAlignment="1">
      <alignment wrapText="1"/>
    </xf>
    <xf numFmtId="0" fontId="2" fillId="0" borderId="19" xfId="0" applyFont="1" applyBorder="1" applyAlignment="1">
      <alignment horizontal="center"/>
    </xf>
    <xf numFmtId="0" fontId="5" fillId="0" borderId="20" xfId="0" applyFont="1" applyBorder="1" applyAlignment="1">
      <alignment horizontal="justify" vertical="top" wrapText="1"/>
    </xf>
    <xf numFmtId="3" fontId="5" fillId="0" borderId="21" xfId="0" applyNumberFormat="1" applyFont="1" applyBorder="1" applyAlignment="1">
      <alignment vertical="top" wrapText="1"/>
    </xf>
    <xf numFmtId="3" fontId="2" fillId="0" borderId="0" xfId="0" applyNumberFormat="1" applyFont="1"/>
    <xf numFmtId="0" fontId="5" fillId="0" borderId="4" xfId="0" applyFont="1" applyBorder="1" applyAlignment="1">
      <alignment horizontal="justify" vertical="top" wrapText="1"/>
    </xf>
    <xf numFmtId="3" fontId="5" fillId="0" borderId="4" xfId="0" applyNumberFormat="1" applyFont="1" applyBorder="1" applyAlignment="1">
      <alignment vertical="top" wrapText="1"/>
    </xf>
    <xf numFmtId="3" fontId="2" fillId="0" borderId="22" xfId="0" applyNumberFormat="1" applyFont="1" applyFill="1" applyBorder="1" applyAlignment="1">
      <alignment wrapText="1"/>
    </xf>
    <xf numFmtId="0" fontId="2" fillId="0" borderId="23" xfId="0" applyFont="1" applyBorder="1" applyAlignment="1">
      <alignment horizontal="justify" vertical="top" wrapText="1"/>
    </xf>
    <xf numFmtId="3" fontId="2" fillId="0" borderId="22" xfId="0" applyNumberFormat="1" applyFont="1" applyFill="1" applyBorder="1" applyAlignment="1">
      <alignment vertical="top" wrapText="1"/>
    </xf>
    <xf numFmtId="0" fontId="2" fillId="0" borderId="24" xfId="0" applyFont="1" applyBorder="1" applyAlignment="1">
      <alignment horizontal="center"/>
    </xf>
    <xf numFmtId="0" fontId="5" fillId="0" borderId="25" xfId="0" applyFont="1" applyBorder="1" applyAlignment="1">
      <alignment horizontal="justify" vertical="top" wrapText="1"/>
    </xf>
    <xf numFmtId="3" fontId="5" fillId="0" borderId="25" xfId="0" applyNumberFormat="1" applyFont="1" applyBorder="1" applyAlignment="1">
      <alignment vertical="top" wrapText="1"/>
    </xf>
    <xf numFmtId="3" fontId="6" fillId="0" borderId="20" xfId="0" applyNumberFormat="1" applyFont="1" applyBorder="1" applyAlignment="1">
      <alignment vertical="top" wrapText="1"/>
    </xf>
    <xf numFmtId="3" fontId="2" fillId="0" borderId="23" xfId="0" applyNumberFormat="1" applyFont="1" applyFill="1" applyBorder="1" applyAlignment="1">
      <alignment vertical="top" wrapText="1"/>
    </xf>
    <xf numFmtId="0" fontId="2" fillId="0" borderId="7" xfId="0" applyFont="1" applyBorder="1" applyAlignment="1">
      <alignment horizontal="justify" vertical="top" wrapText="1"/>
    </xf>
    <xf numFmtId="3" fontId="2" fillId="0" borderId="7" xfId="0" applyNumberFormat="1" applyFont="1" applyFill="1" applyBorder="1" applyAlignment="1">
      <alignment vertical="top" wrapText="1"/>
    </xf>
    <xf numFmtId="0" fontId="2" fillId="0" borderId="26" xfId="0" applyFont="1" applyBorder="1" applyAlignment="1">
      <alignment horizontal="center"/>
    </xf>
    <xf numFmtId="3" fontId="3" fillId="0" borderId="20" xfId="0" applyNumberFormat="1" applyFont="1" applyFill="1" applyBorder="1" applyAlignment="1">
      <alignment vertical="top" wrapText="1"/>
    </xf>
    <xf numFmtId="0" fontId="2" fillId="0" borderId="16" xfId="0" applyFont="1" applyBorder="1" applyAlignment="1">
      <alignment horizontal="justify" vertical="top" wrapText="1"/>
    </xf>
    <xf numFmtId="0" fontId="2" fillId="0" borderId="18" xfId="0" applyFont="1" applyBorder="1" applyAlignment="1">
      <alignment horizontal="justify" vertical="top" wrapText="1"/>
    </xf>
    <xf numFmtId="3" fontId="5" fillId="0" borderId="27" xfId="0" applyNumberFormat="1" applyFont="1" applyFill="1" applyBorder="1" applyAlignment="1">
      <alignment vertical="top" wrapText="1"/>
    </xf>
    <xf numFmtId="3" fontId="5" fillId="0" borderId="28" xfId="0" applyNumberFormat="1" applyFont="1" applyFill="1" applyBorder="1" applyAlignment="1">
      <alignment vertical="top" wrapText="1"/>
    </xf>
    <xf numFmtId="3" fontId="5" fillId="0" borderId="20" xfId="0" applyNumberFormat="1" applyFont="1" applyFill="1" applyBorder="1" applyAlignment="1">
      <alignment vertical="top" wrapText="1"/>
    </xf>
    <xf numFmtId="3" fontId="2" fillId="0" borderId="20" xfId="0" applyNumberFormat="1" applyFont="1" applyFill="1" applyBorder="1" applyAlignment="1">
      <alignment vertical="top" wrapText="1"/>
    </xf>
    <xf numFmtId="3" fontId="2" fillId="0" borderId="11" xfId="0" applyNumberFormat="1" applyFont="1" applyFill="1" applyBorder="1" applyAlignment="1">
      <alignment vertical="top" wrapText="1"/>
    </xf>
    <xf numFmtId="3" fontId="5" fillId="0" borderId="11" xfId="0" applyNumberFormat="1" applyFont="1" applyFill="1" applyBorder="1" applyAlignment="1">
      <alignment vertical="top" wrapText="1"/>
    </xf>
    <xf numFmtId="0" fontId="2" fillId="0" borderId="15" xfId="0" applyFont="1" applyBorder="1" applyAlignment="1">
      <alignment horizontal="justify" vertical="top" wrapText="1"/>
    </xf>
    <xf numFmtId="3" fontId="2" fillId="0" borderId="14" xfId="0" applyNumberFormat="1" applyFont="1" applyFill="1" applyBorder="1" applyAlignment="1">
      <alignment vertical="top" wrapText="1"/>
    </xf>
    <xf numFmtId="3" fontId="5" fillId="0" borderId="14" xfId="0" applyNumberFormat="1" applyFont="1" applyFill="1" applyBorder="1" applyAlignment="1">
      <alignment vertical="top" wrapText="1"/>
    </xf>
    <xf numFmtId="3" fontId="5" fillId="0" borderId="25" xfId="0" applyNumberFormat="1" applyFont="1" applyFill="1" applyBorder="1" applyAlignment="1">
      <alignment vertical="top" wrapText="1"/>
    </xf>
    <xf numFmtId="0" fontId="2" fillId="0" borderId="29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3" fontId="2" fillId="0" borderId="7" xfId="0" applyNumberFormat="1" applyFont="1" applyFill="1" applyBorder="1" applyAlignment="1">
      <alignment wrapText="1"/>
    </xf>
    <xf numFmtId="3" fontId="2" fillId="0" borderId="18" xfId="0" applyNumberFormat="1" applyFont="1" applyFill="1" applyBorder="1" applyAlignment="1">
      <alignment vertical="top" wrapText="1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3"/>
  <sheetViews>
    <sheetView tabSelected="1" workbookViewId="0">
      <selection activeCell="O57" sqref="O57"/>
    </sheetView>
  </sheetViews>
  <sheetFormatPr defaultRowHeight="15.75" x14ac:dyDescent="0.25"/>
  <cols>
    <col min="1" max="1" width="7.140625" style="3" customWidth="1"/>
    <col min="2" max="2" width="47.7109375" style="1" customWidth="1"/>
    <col min="3" max="3" width="16.5703125" style="1" customWidth="1"/>
    <col min="4" max="5" width="16.5703125" style="4" customWidth="1"/>
    <col min="6" max="6" width="11.7109375" style="1" customWidth="1"/>
    <col min="7" max="257" width="9.140625" style="1"/>
    <col min="258" max="258" width="7.140625" style="1" customWidth="1"/>
    <col min="259" max="259" width="47.7109375" style="1" customWidth="1"/>
    <col min="260" max="261" width="16.5703125" style="1" customWidth="1"/>
    <col min="262" max="262" width="11.7109375" style="1" customWidth="1"/>
    <col min="263" max="513" width="9.140625" style="1"/>
    <col min="514" max="514" width="7.140625" style="1" customWidth="1"/>
    <col min="515" max="515" width="47.7109375" style="1" customWidth="1"/>
    <col min="516" max="517" width="16.5703125" style="1" customWidth="1"/>
    <col min="518" max="518" width="11.7109375" style="1" customWidth="1"/>
    <col min="519" max="769" width="9.140625" style="1"/>
    <col min="770" max="770" width="7.140625" style="1" customWidth="1"/>
    <col min="771" max="771" width="47.7109375" style="1" customWidth="1"/>
    <col min="772" max="773" width="16.5703125" style="1" customWidth="1"/>
    <col min="774" max="774" width="11.7109375" style="1" customWidth="1"/>
    <col min="775" max="1025" width="9.140625" style="1"/>
    <col min="1026" max="1026" width="7.140625" style="1" customWidth="1"/>
    <col min="1027" max="1027" width="47.7109375" style="1" customWidth="1"/>
    <col min="1028" max="1029" width="16.5703125" style="1" customWidth="1"/>
    <col min="1030" max="1030" width="11.7109375" style="1" customWidth="1"/>
    <col min="1031" max="1281" width="9.140625" style="1"/>
    <col min="1282" max="1282" width="7.140625" style="1" customWidth="1"/>
    <col min="1283" max="1283" width="47.7109375" style="1" customWidth="1"/>
    <col min="1284" max="1285" width="16.5703125" style="1" customWidth="1"/>
    <col min="1286" max="1286" width="11.7109375" style="1" customWidth="1"/>
    <col min="1287" max="1537" width="9.140625" style="1"/>
    <col min="1538" max="1538" width="7.140625" style="1" customWidth="1"/>
    <col min="1539" max="1539" width="47.7109375" style="1" customWidth="1"/>
    <col min="1540" max="1541" width="16.5703125" style="1" customWidth="1"/>
    <col min="1542" max="1542" width="11.7109375" style="1" customWidth="1"/>
    <col min="1543" max="1793" width="9.140625" style="1"/>
    <col min="1794" max="1794" width="7.140625" style="1" customWidth="1"/>
    <col min="1795" max="1795" width="47.7109375" style="1" customWidth="1"/>
    <col min="1796" max="1797" width="16.5703125" style="1" customWidth="1"/>
    <col min="1798" max="1798" width="11.7109375" style="1" customWidth="1"/>
    <col min="1799" max="2049" width="9.140625" style="1"/>
    <col min="2050" max="2050" width="7.140625" style="1" customWidth="1"/>
    <col min="2051" max="2051" width="47.7109375" style="1" customWidth="1"/>
    <col min="2052" max="2053" width="16.5703125" style="1" customWidth="1"/>
    <col min="2054" max="2054" width="11.7109375" style="1" customWidth="1"/>
    <col min="2055" max="2305" width="9.140625" style="1"/>
    <col min="2306" max="2306" width="7.140625" style="1" customWidth="1"/>
    <col min="2307" max="2307" width="47.7109375" style="1" customWidth="1"/>
    <col min="2308" max="2309" width="16.5703125" style="1" customWidth="1"/>
    <col min="2310" max="2310" width="11.7109375" style="1" customWidth="1"/>
    <col min="2311" max="2561" width="9.140625" style="1"/>
    <col min="2562" max="2562" width="7.140625" style="1" customWidth="1"/>
    <col min="2563" max="2563" width="47.7109375" style="1" customWidth="1"/>
    <col min="2564" max="2565" width="16.5703125" style="1" customWidth="1"/>
    <col min="2566" max="2566" width="11.7109375" style="1" customWidth="1"/>
    <col min="2567" max="2817" width="9.140625" style="1"/>
    <col min="2818" max="2818" width="7.140625" style="1" customWidth="1"/>
    <col min="2819" max="2819" width="47.7109375" style="1" customWidth="1"/>
    <col min="2820" max="2821" width="16.5703125" style="1" customWidth="1"/>
    <col min="2822" max="2822" width="11.7109375" style="1" customWidth="1"/>
    <col min="2823" max="3073" width="9.140625" style="1"/>
    <col min="3074" max="3074" width="7.140625" style="1" customWidth="1"/>
    <col min="3075" max="3075" width="47.7109375" style="1" customWidth="1"/>
    <col min="3076" max="3077" width="16.5703125" style="1" customWidth="1"/>
    <col min="3078" max="3078" width="11.7109375" style="1" customWidth="1"/>
    <col min="3079" max="3329" width="9.140625" style="1"/>
    <col min="3330" max="3330" width="7.140625" style="1" customWidth="1"/>
    <col min="3331" max="3331" width="47.7109375" style="1" customWidth="1"/>
    <col min="3332" max="3333" width="16.5703125" style="1" customWidth="1"/>
    <col min="3334" max="3334" width="11.7109375" style="1" customWidth="1"/>
    <col min="3335" max="3585" width="9.140625" style="1"/>
    <col min="3586" max="3586" width="7.140625" style="1" customWidth="1"/>
    <col min="3587" max="3587" width="47.7109375" style="1" customWidth="1"/>
    <col min="3588" max="3589" width="16.5703125" style="1" customWidth="1"/>
    <col min="3590" max="3590" width="11.7109375" style="1" customWidth="1"/>
    <col min="3591" max="3841" width="9.140625" style="1"/>
    <col min="3842" max="3842" width="7.140625" style="1" customWidth="1"/>
    <col min="3843" max="3843" width="47.7109375" style="1" customWidth="1"/>
    <col min="3844" max="3845" width="16.5703125" style="1" customWidth="1"/>
    <col min="3846" max="3846" width="11.7109375" style="1" customWidth="1"/>
    <col min="3847" max="4097" width="9.140625" style="1"/>
    <col min="4098" max="4098" width="7.140625" style="1" customWidth="1"/>
    <col min="4099" max="4099" width="47.7109375" style="1" customWidth="1"/>
    <col min="4100" max="4101" width="16.5703125" style="1" customWidth="1"/>
    <col min="4102" max="4102" width="11.7109375" style="1" customWidth="1"/>
    <col min="4103" max="4353" width="9.140625" style="1"/>
    <col min="4354" max="4354" width="7.140625" style="1" customWidth="1"/>
    <col min="4355" max="4355" width="47.7109375" style="1" customWidth="1"/>
    <col min="4356" max="4357" width="16.5703125" style="1" customWidth="1"/>
    <col min="4358" max="4358" width="11.7109375" style="1" customWidth="1"/>
    <col min="4359" max="4609" width="9.140625" style="1"/>
    <col min="4610" max="4610" width="7.140625" style="1" customWidth="1"/>
    <col min="4611" max="4611" width="47.7109375" style="1" customWidth="1"/>
    <col min="4612" max="4613" width="16.5703125" style="1" customWidth="1"/>
    <col min="4614" max="4614" width="11.7109375" style="1" customWidth="1"/>
    <col min="4615" max="4865" width="9.140625" style="1"/>
    <col min="4866" max="4866" width="7.140625" style="1" customWidth="1"/>
    <col min="4867" max="4867" width="47.7109375" style="1" customWidth="1"/>
    <col min="4868" max="4869" width="16.5703125" style="1" customWidth="1"/>
    <col min="4870" max="4870" width="11.7109375" style="1" customWidth="1"/>
    <col min="4871" max="5121" width="9.140625" style="1"/>
    <col min="5122" max="5122" width="7.140625" style="1" customWidth="1"/>
    <col min="5123" max="5123" width="47.7109375" style="1" customWidth="1"/>
    <col min="5124" max="5125" width="16.5703125" style="1" customWidth="1"/>
    <col min="5126" max="5126" width="11.7109375" style="1" customWidth="1"/>
    <col min="5127" max="5377" width="9.140625" style="1"/>
    <col min="5378" max="5378" width="7.140625" style="1" customWidth="1"/>
    <col min="5379" max="5379" width="47.7109375" style="1" customWidth="1"/>
    <col min="5380" max="5381" width="16.5703125" style="1" customWidth="1"/>
    <col min="5382" max="5382" width="11.7109375" style="1" customWidth="1"/>
    <col min="5383" max="5633" width="9.140625" style="1"/>
    <col min="5634" max="5634" width="7.140625" style="1" customWidth="1"/>
    <col min="5635" max="5635" width="47.7109375" style="1" customWidth="1"/>
    <col min="5636" max="5637" width="16.5703125" style="1" customWidth="1"/>
    <col min="5638" max="5638" width="11.7109375" style="1" customWidth="1"/>
    <col min="5639" max="5889" width="9.140625" style="1"/>
    <col min="5890" max="5890" width="7.140625" style="1" customWidth="1"/>
    <col min="5891" max="5891" width="47.7109375" style="1" customWidth="1"/>
    <col min="5892" max="5893" width="16.5703125" style="1" customWidth="1"/>
    <col min="5894" max="5894" width="11.7109375" style="1" customWidth="1"/>
    <col min="5895" max="6145" width="9.140625" style="1"/>
    <col min="6146" max="6146" width="7.140625" style="1" customWidth="1"/>
    <col min="6147" max="6147" width="47.7109375" style="1" customWidth="1"/>
    <col min="6148" max="6149" width="16.5703125" style="1" customWidth="1"/>
    <col min="6150" max="6150" width="11.7109375" style="1" customWidth="1"/>
    <col min="6151" max="6401" width="9.140625" style="1"/>
    <col min="6402" max="6402" width="7.140625" style="1" customWidth="1"/>
    <col min="6403" max="6403" width="47.7109375" style="1" customWidth="1"/>
    <col min="6404" max="6405" width="16.5703125" style="1" customWidth="1"/>
    <col min="6406" max="6406" width="11.7109375" style="1" customWidth="1"/>
    <col min="6407" max="6657" width="9.140625" style="1"/>
    <col min="6658" max="6658" width="7.140625" style="1" customWidth="1"/>
    <col min="6659" max="6659" width="47.7109375" style="1" customWidth="1"/>
    <col min="6660" max="6661" width="16.5703125" style="1" customWidth="1"/>
    <col min="6662" max="6662" width="11.7109375" style="1" customWidth="1"/>
    <col min="6663" max="6913" width="9.140625" style="1"/>
    <col min="6914" max="6914" width="7.140625" style="1" customWidth="1"/>
    <col min="6915" max="6915" width="47.7109375" style="1" customWidth="1"/>
    <col min="6916" max="6917" width="16.5703125" style="1" customWidth="1"/>
    <col min="6918" max="6918" width="11.7109375" style="1" customWidth="1"/>
    <col min="6919" max="7169" width="9.140625" style="1"/>
    <col min="7170" max="7170" width="7.140625" style="1" customWidth="1"/>
    <col min="7171" max="7171" width="47.7109375" style="1" customWidth="1"/>
    <col min="7172" max="7173" width="16.5703125" style="1" customWidth="1"/>
    <col min="7174" max="7174" width="11.7109375" style="1" customWidth="1"/>
    <col min="7175" max="7425" width="9.140625" style="1"/>
    <col min="7426" max="7426" width="7.140625" style="1" customWidth="1"/>
    <col min="7427" max="7427" width="47.7109375" style="1" customWidth="1"/>
    <col min="7428" max="7429" width="16.5703125" style="1" customWidth="1"/>
    <col min="7430" max="7430" width="11.7109375" style="1" customWidth="1"/>
    <col min="7431" max="7681" width="9.140625" style="1"/>
    <col min="7682" max="7682" width="7.140625" style="1" customWidth="1"/>
    <col min="7683" max="7683" width="47.7109375" style="1" customWidth="1"/>
    <col min="7684" max="7685" width="16.5703125" style="1" customWidth="1"/>
    <col min="7686" max="7686" width="11.7109375" style="1" customWidth="1"/>
    <col min="7687" max="7937" width="9.140625" style="1"/>
    <col min="7938" max="7938" width="7.140625" style="1" customWidth="1"/>
    <col min="7939" max="7939" width="47.7109375" style="1" customWidth="1"/>
    <col min="7940" max="7941" width="16.5703125" style="1" customWidth="1"/>
    <col min="7942" max="7942" width="11.7109375" style="1" customWidth="1"/>
    <col min="7943" max="8193" width="9.140625" style="1"/>
    <col min="8194" max="8194" width="7.140625" style="1" customWidth="1"/>
    <col min="8195" max="8195" width="47.7109375" style="1" customWidth="1"/>
    <col min="8196" max="8197" width="16.5703125" style="1" customWidth="1"/>
    <col min="8198" max="8198" width="11.7109375" style="1" customWidth="1"/>
    <col min="8199" max="8449" width="9.140625" style="1"/>
    <col min="8450" max="8450" width="7.140625" style="1" customWidth="1"/>
    <col min="8451" max="8451" width="47.7109375" style="1" customWidth="1"/>
    <col min="8452" max="8453" width="16.5703125" style="1" customWidth="1"/>
    <col min="8454" max="8454" width="11.7109375" style="1" customWidth="1"/>
    <col min="8455" max="8705" width="9.140625" style="1"/>
    <col min="8706" max="8706" width="7.140625" style="1" customWidth="1"/>
    <col min="8707" max="8707" width="47.7109375" style="1" customWidth="1"/>
    <col min="8708" max="8709" width="16.5703125" style="1" customWidth="1"/>
    <col min="8710" max="8710" width="11.7109375" style="1" customWidth="1"/>
    <col min="8711" max="8961" width="9.140625" style="1"/>
    <col min="8962" max="8962" width="7.140625" style="1" customWidth="1"/>
    <col min="8963" max="8963" width="47.7109375" style="1" customWidth="1"/>
    <col min="8964" max="8965" width="16.5703125" style="1" customWidth="1"/>
    <col min="8966" max="8966" width="11.7109375" style="1" customWidth="1"/>
    <col min="8967" max="9217" width="9.140625" style="1"/>
    <col min="9218" max="9218" width="7.140625" style="1" customWidth="1"/>
    <col min="9219" max="9219" width="47.7109375" style="1" customWidth="1"/>
    <col min="9220" max="9221" width="16.5703125" style="1" customWidth="1"/>
    <col min="9222" max="9222" width="11.7109375" style="1" customWidth="1"/>
    <col min="9223" max="9473" width="9.140625" style="1"/>
    <col min="9474" max="9474" width="7.140625" style="1" customWidth="1"/>
    <col min="9475" max="9475" width="47.7109375" style="1" customWidth="1"/>
    <col min="9476" max="9477" width="16.5703125" style="1" customWidth="1"/>
    <col min="9478" max="9478" width="11.7109375" style="1" customWidth="1"/>
    <col min="9479" max="9729" width="9.140625" style="1"/>
    <col min="9730" max="9730" width="7.140625" style="1" customWidth="1"/>
    <col min="9731" max="9731" width="47.7109375" style="1" customWidth="1"/>
    <col min="9732" max="9733" width="16.5703125" style="1" customWidth="1"/>
    <col min="9734" max="9734" width="11.7109375" style="1" customWidth="1"/>
    <col min="9735" max="9985" width="9.140625" style="1"/>
    <col min="9986" max="9986" width="7.140625" style="1" customWidth="1"/>
    <col min="9987" max="9987" width="47.7109375" style="1" customWidth="1"/>
    <col min="9988" max="9989" width="16.5703125" style="1" customWidth="1"/>
    <col min="9990" max="9990" width="11.7109375" style="1" customWidth="1"/>
    <col min="9991" max="10241" width="9.140625" style="1"/>
    <col min="10242" max="10242" width="7.140625" style="1" customWidth="1"/>
    <col min="10243" max="10243" width="47.7109375" style="1" customWidth="1"/>
    <col min="10244" max="10245" width="16.5703125" style="1" customWidth="1"/>
    <col min="10246" max="10246" width="11.7109375" style="1" customWidth="1"/>
    <col min="10247" max="10497" width="9.140625" style="1"/>
    <col min="10498" max="10498" width="7.140625" style="1" customWidth="1"/>
    <col min="10499" max="10499" width="47.7109375" style="1" customWidth="1"/>
    <col min="10500" max="10501" width="16.5703125" style="1" customWidth="1"/>
    <col min="10502" max="10502" width="11.7109375" style="1" customWidth="1"/>
    <col min="10503" max="10753" width="9.140625" style="1"/>
    <col min="10754" max="10754" width="7.140625" style="1" customWidth="1"/>
    <col min="10755" max="10755" width="47.7109375" style="1" customWidth="1"/>
    <col min="10756" max="10757" width="16.5703125" style="1" customWidth="1"/>
    <col min="10758" max="10758" width="11.7109375" style="1" customWidth="1"/>
    <col min="10759" max="11009" width="9.140625" style="1"/>
    <col min="11010" max="11010" width="7.140625" style="1" customWidth="1"/>
    <col min="11011" max="11011" width="47.7109375" style="1" customWidth="1"/>
    <col min="11012" max="11013" width="16.5703125" style="1" customWidth="1"/>
    <col min="11014" max="11014" width="11.7109375" style="1" customWidth="1"/>
    <col min="11015" max="11265" width="9.140625" style="1"/>
    <col min="11266" max="11266" width="7.140625" style="1" customWidth="1"/>
    <col min="11267" max="11267" width="47.7109375" style="1" customWidth="1"/>
    <col min="11268" max="11269" width="16.5703125" style="1" customWidth="1"/>
    <col min="11270" max="11270" width="11.7109375" style="1" customWidth="1"/>
    <col min="11271" max="11521" width="9.140625" style="1"/>
    <col min="11522" max="11522" width="7.140625" style="1" customWidth="1"/>
    <col min="11523" max="11523" width="47.7109375" style="1" customWidth="1"/>
    <col min="11524" max="11525" width="16.5703125" style="1" customWidth="1"/>
    <col min="11526" max="11526" width="11.7109375" style="1" customWidth="1"/>
    <col min="11527" max="11777" width="9.140625" style="1"/>
    <col min="11778" max="11778" width="7.140625" style="1" customWidth="1"/>
    <col min="11779" max="11779" width="47.7109375" style="1" customWidth="1"/>
    <col min="11780" max="11781" width="16.5703125" style="1" customWidth="1"/>
    <col min="11782" max="11782" width="11.7109375" style="1" customWidth="1"/>
    <col min="11783" max="12033" width="9.140625" style="1"/>
    <col min="12034" max="12034" width="7.140625" style="1" customWidth="1"/>
    <col min="12035" max="12035" width="47.7109375" style="1" customWidth="1"/>
    <col min="12036" max="12037" width="16.5703125" style="1" customWidth="1"/>
    <col min="12038" max="12038" width="11.7109375" style="1" customWidth="1"/>
    <col min="12039" max="12289" width="9.140625" style="1"/>
    <col min="12290" max="12290" width="7.140625" style="1" customWidth="1"/>
    <col min="12291" max="12291" width="47.7109375" style="1" customWidth="1"/>
    <col min="12292" max="12293" width="16.5703125" style="1" customWidth="1"/>
    <col min="12294" max="12294" width="11.7109375" style="1" customWidth="1"/>
    <col min="12295" max="12545" width="9.140625" style="1"/>
    <col min="12546" max="12546" width="7.140625" style="1" customWidth="1"/>
    <col min="12547" max="12547" width="47.7109375" style="1" customWidth="1"/>
    <col min="12548" max="12549" width="16.5703125" style="1" customWidth="1"/>
    <col min="12550" max="12550" width="11.7109375" style="1" customWidth="1"/>
    <col min="12551" max="12801" width="9.140625" style="1"/>
    <col min="12802" max="12802" width="7.140625" style="1" customWidth="1"/>
    <col min="12803" max="12803" width="47.7109375" style="1" customWidth="1"/>
    <col min="12804" max="12805" width="16.5703125" style="1" customWidth="1"/>
    <col min="12806" max="12806" width="11.7109375" style="1" customWidth="1"/>
    <col min="12807" max="13057" width="9.140625" style="1"/>
    <col min="13058" max="13058" width="7.140625" style="1" customWidth="1"/>
    <col min="13059" max="13059" width="47.7109375" style="1" customWidth="1"/>
    <col min="13060" max="13061" width="16.5703125" style="1" customWidth="1"/>
    <col min="13062" max="13062" width="11.7109375" style="1" customWidth="1"/>
    <col min="13063" max="13313" width="9.140625" style="1"/>
    <col min="13314" max="13314" width="7.140625" style="1" customWidth="1"/>
    <col min="13315" max="13315" width="47.7109375" style="1" customWidth="1"/>
    <col min="13316" max="13317" width="16.5703125" style="1" customWidth="1"/>
    <col min="13318" max="13318" width="11.7109375" style="1" customWidth="1"/>
    <col min="13319" max="13569" width="9.140625" style="1"/>
    <col min="13570" max="13570" width="7.140625" style="1" customWidth="1"/>
    <col min="13571" max="13571" width="47.7109375" style="1" customWidth="1"/>
    <col min="13572" max="13573" width="16.5703125" style="1" customWidth="1"/>
    <col min="13574" max="13574" width="11.7109375" style="1" customWidth="1"/>
    <col min="13575" max="13825" width="9.140625" style="1"/>
    <col min="13826" max="13826" width="7.140625" style="1" customWidth="1"/>
    <col min="13827" max="13827" width="47.7109375" style="1" customWidth="1"/>
    <col min="13828" max="13829" width="16.5703125" style="1" customWidth="1"/>
    <col min="13830" max="13830" width="11.7109375" style="1" customWidth="1"/>
    <col min="13831" max="14081" width="9.140625" style="1"/>
    <col min="14082" max="14082" width="7.140625" style="1" customWidth="1"/>
    <col min="14083" max="14083" width="47.7109375" style="1" customWidth="1"/>
    <col min="14084" max="14085" width="16.5703125" style="1" customWidth="1"/>
    <col min="14086" max="14086" width="11.7109375" style="1" customWidth="1"/>
    <col min="14087" max="14337" width="9.140625" style="1"/>
    <col min="14338" max="14338" width="7.140625" style="1" customWidth="1"/>
    <col min="14339" max="14339" width="47.7109375" style="1" customWidth="1"/>
    <col min="14340" max="14341" width="16.5703125" style="1" customWidth="1"/>
    <col min="14342" max="14342" width="11.7109375" style="1" customWidth="1"/>
    <col min="14343" max="14593" width="9.140625" style="1"/>
    <col min="14594" max="14594" width="7.140625" style="1" customWidth="1"/>
    <col min="14595" max="14595" width="47.7109375" style="1" customWidth="1"/>
    <col min="14596" max="14597" width="16.5703125" style="1" customWidth="1"/>
    <col min="14598" max="14598" width="11.7109375" style="1" customWidth="1"/>
    <col min="14599" max="14849" width="9.140625" style="1"/>
    <col min="14850" max="14850" width="7.140625" style="1" customWidth="1"/>
    <col min="14851" max="14851" width="47.7109375" style="1" customWidth="1"/>
    <col min="14852" max="14853" width="16.5703125" style="1" customWidth="1"/>
    <col min="14854" max="14854" width="11.7109375" style="1" customWidth="1"/>
    <col min="14855" max="15105" width="9.140625" style="1"/>
    <col min="15106" max="15106" width="7.140625" style="1" customWidth="1"/>
    <col min="15107" max="15107" width="47.7109375" style="1" customWidth="1"/>
    <col min="15108" max="15109" width="16.5703125" style="1" customWidth="1"/>
    <col min="15110" max="15110" width="11.7109375" style="1" customWidth="1"/>
    <col min="15111" max="15361" width="9.140625" style="1"/>
    <col min="15362" max="15362" width="7.140625" style="1" customWidth="1"/>
    <col min="15363" max="15363" width="47.7109375" style="1" customWidth="1"/>
    <col min="15364" max="15365" width="16.5703125" style="1" customWidth="1"/>
    <col min="15366" max="15366" width="11.7109375" style="1" customWidth="1"/>
    <col min="15367" max="15617" width="9.140625" style="1"/>
    <col min="15618" max="15618" width="7.140625" style="1" customWidth="1"/>
    <col min="15619" max="15619" width="47.7109375" style="1" customWidth="1"/>
    <col min="15620" max="15621" width="16.5703125" style="1" customWidth="1"/>
    <col min="15622" max="15622" width="11.7109375" style="1" customWidth="1"/>
    <col min="15623" max="15873" width="9.140625" style="1"/>
    <col min="15874" max="15874" width="7.140625" style="1" customWidth="1"/>
    <col min="15875" max="15875" width="47.7109375" style="1" customWidth="1"/>
    <col min="15876" max="15877" width="16.5703125" style="1" customWidth="1"/>
    <col min="15878" max="15878" width="11.7109375" style="1" customWidth="1"/>
    <col min="15879" max="16129" width="9.140625" style="1"/>
    <col min="16130" max="16130" width="7.140625" style="1" customWidth="1"/>
    <col min="16131" max="16131" width="47.7109375" style="1" customWidth="1"/>
    <col min="16132" max="16133" width="16.5703125" style="1" customWidth="1"/>
    <col min="16134" max="16134" width="11.7109375" style="1" customWidth="1"/>
    <col min="16135" max="16384" width="9.140625" style="1"/>
  </cols>
  <sheetData>
    <row r="1" spans="1:7" x14ac:dyDescent="0.25">
      <c r="A1" s="60" t="s">
        <v>0</v>
      </c>
      <c r="B1" s="60"/>
      <c r="C1" s="60"/>
      <c r="D1" s="60"/>
      <c r="E1" s="60"/>
      <c r="F1" s="60"/>
      <c r="G1" s="60"/>
    </row>
    <row r="2" spans="1:7" x14ac:dyDescent="0.25">
      <c r="A2" s="2"/>
      <c r="B2" s="2"/>
      <c r="C2" s="2" t="s">
        <v>1</v>
      </c>
      <c r="D2" s="2"/>
      <c r="E2" s="2"/>
    </row>
    <row r="4" spans="1:7" x14ac:dyDescent="0.25">
      <c r="A4" s="61" t="s">
        <v>2</v>
      </c>
      <c r="B4" s="61"/>
      <c r="C4" s="61"/>
      <c r="D4" s="61"/>
      <c r="E4" s="6"/>
      <c r="F4" s="5"/>
    </row>
    <row r="5" spans="1:7" x14ac:dyDescent="0.25">
      <c r="A5" s="6"/>
      <c r="B5" s="6"/>
      <c r="C5" s="6"/>
      <c r="D5" s="6"/>
      <c r="E5" s="6"/>
      <c r="F5" s="5"/>
    </row>
    <row r="6" spans="1:7" ht="16.5" thickBot="1" x14ac:dyDescent="0.3">
      <c r="B6" s="3"/>
      <c r="C6" s="7"/>
      <c r="D6" s="62" t="s">
        <v>3</v>
      </c>
      <c r="E6" s="62"/>
      <c r="F6" s="62"/>
    </row>
    <row r="7" spans="1:7" x14ac:dyDescent="0.25">
      <c r="A7" s="8"/>
      <c r="B7" s="9" t="s">
        <v>4</v>
      </c>
      <c r="C7" s="10" t="s">
        <v>5</v>
      </c>
      <c r="D7" s="10" t="s">
        <v>6</v>
      </c>
      <c r="E7" s="10" t="s">
        <v>7</v>
      </c>
      <c r="F7" s="10" t="s">
        <v>68</v>
      </c>
    </row>
    <row r="8" spans="1:7" ht="16.5" thickBot="1" x14ac:dyDescent="0.3">
      <c r="A8" s="11">
        <v>1</v>
      </c>
      <c r="B8" s="12" t="s">
        <v>8</v>
      </c>
      <c r="C8" s="13" t="s">
        <v>9</v>
      </c>
      <c r="D8" s="12" t="s">
        <v>10</v>
      </c>
      <c r="E8" s="12" t="s">
        <v>69</v>
      </c>
      <c r="F8" s="14" t="s">
        <v>11</v>
      </c>
      <c r="G8" s="15"/>
    </row>
    <row r="9" spans="1:7" x14ac:dyDescent="0.25">
      <c r="A9" s="16">
        <v>2</v>
      </c>
      <c r="B9" s="17" t="s">
        <v>12</v>
      </c>
      <c r="C9" s="18"/>
      <c r="D9" s="18"/>
      <c r="E9" s="18"/>
      <c r="F9" s="18"/>
    </row>
    <row r="10" spans="1:7" ht="16.5" customHeight="1" x14ac:dyDescent="0.25">
      <c r="A10" s="19">
        <v>3</v>
      </c>
      <c r="B10" s="20" t="s">
        <v>13</v>
      </c>
      <c r="C10" s="21"/>
      <c r="D10" s="21"/>
      <c r="E10" s="21"/>
      <c r="F10" s="21"/>
    </row>
    <row r="11" spans="1:7" x14ac:dyDescent="0.25">
      <c r="A11" s="19">
        <v>4</v>
      </c>
      <c r="B11" s="20" t="s">
        <v>14</v>
      </c>
      <c r="C11" s="21">
        <v>787</v>
      </c>
      <c r="D11" s="21"/>
      <c r="E11" s="21"/>
      <c r="F11" s="21">
        <f>SUM(C11:E11)</f>
        <v>787</v>
      </c>
    </row>
    <row r="12" spans="1:7" x14ac:dyDescent="0.25">
      <c r="A12" s="19">
        <v>5</v>
      </c>
      <c r="B12" s="22" t="s">
        <v>15</v>
      </c>
      <c r="C12" s="21">
        <v>30000</v>
      </c>
      <c r="D12" s="21">
        <v>-20839</v>
      </c>
      <c r="E12" s="21">
        <v>-7558</v>
      </c>
      <c r="F12" s="21">
        <f t="shared" ref="F12:F32" si="0">SUM(C12:E12)</f>
        <v>1603</v>
      </c>
    </row>
    <row r="13" spans="1:7" x14ac:dyDescent="0.25">
      <c r="A13" s="19">
        <v>6</v>
      </c>
      <c r="B13" s="22" t="s">
        <v>16</v>
      </c>
      <c r="C13" s="23">
        <v>1575</v>
      </c>
      <c r="D13" s="21"/>
      <c r="E13" s="21"/>
      <c r="F13" s="21">
        <f t="shared" si="0"/>
        <v>1575</v>
      </c>
    </row>
    <row r="14" spans="1:7" ht="31.5" x14ac:dyDescent="0.25">
      <c r="A14" s="16">
        <v>7</v>
      </c>
      <c r="B14" s="24" t="s">
        <v>17</v>
      </c>
      <c r="C14" s="25">
        <v>960</v>
      </c>
      <c r="D14" s="25"/>
      <c r="E14" s="25"/>
      <c r="F14" s="21">
        <f t="shared" si="0"/>
        <v>960</v>
      </c>
    </row>
    <row r="15" spans="1:7" ht="31.5" x14ac:dyDescent="0.25">
      <c r="A15" s="19">
        <v>8</v>
      </c>
      <c r="B15" s="24" t="s">
        <v>18</v>
      </c>
      <c r="C15" s="25">
        <v>2533</v>
      </c>
      <c r="D15" s="25"/>
      <c r="E15" s="25"/>
      <c r="F15" s="21">
        <f t="shared" si="0"/>
        <v>2533</v>
      </c>
    </row>
    <row r="16" spans="1:7" ht="31.5" x14ac:dyDescent="0.25">
      <c r="A16" s="19">
        <v>9</v>
      </c>
      <c r="B16" s="24" t="s">
        <v>19</v>
      </c>
      <c r="C16" s="25">
        <v>2834</v>
      </c>
      <c r="D16" s="25"/>
      <c r="E16" s="25"/>
      <c r="F16" s="21">
        <f t="shared" si="0"/>
        <v>2834</v>
      </c>
    </row>
    <row r="17" spans="1:12" x14ac:dyDescent="0.25">
      <c r="A17" s="19">
        <v>10</v>
      </c>
      <c r="B17" s="24" t="s">
        <v>20</v>
      </c>
      <c r="C17" s="25">
        <v>2205</v>
      </c>
      <c r="D17" s="25"/>
      <c r="E17" s="25"/>
      <c r="F17" s="21">
        <f t="shared" si="0"/>
        <v>2205</v>
      </c>
    </row>
    <row r="18" spans="1:12" x14ac:dyDescent="0.25">
      <c r="A18" s="19">
        <v>11</v>
      </c>
      <c r="B18" s="24" t="s">
        <v>21</v>
      </c>
      <c r="C18" s="25">
        <v>1032</v>
      </c>
      <c r="D18" s="25"/>
      <c r="E18" s="25"/>
      <c r="F18" s="21">
        <f t="shared" si="0"/>
        <v>1032</v>
      </c>
    </row>
    <row r="19" spans="1:12" ht="18.75" customHeight="1" x14ac:dyDescent="0.25">
      <c r="A19" s="16">
        <v>12</v>
      </c>
      <c r="B19" s="24" t="s">
        <v>22</v>
      </c>
      <c r="C19" s="25">
        <v>919</v>
      </c>
      <c r="D19" s="25"/>
      <c r="E19" s="25"/>
      <c r="F19" s="21">
        <f t="shared" si="0"/>
        <v>919</v>
      </c>
    </row>
    <row r="20" spans="1:12" x14ac:dyDescent="0.25">
      <c r="A20" s="19">
        <v>13</v>
      </c>
      <c r="B20" s="24" t="s">
        <v>23</v>
      </c>
      <c r="C20" s="25">
        <v>1313</v>
      </c>
      <c r="D20" s="25"/>
      <c r="E20" s="25"/>
      <c r="F20" s="21">
        <f t="shared" si="0"/>
        <v>1313</v>
      </c>
    </row>
    <row r="21" spans="1:12" x14ac:dyDescent="0.25">
      <c r="A21" s="19">
        <v>14</v>
      </c>
      <c r="B21" s="24" t="s">
        <v>24</v>
      </c>
      <c r="C21" s="25">
        <v>8396</v>
      </c>
      <c r="D21" s="25"/>
      <c r="E21" s="25"/>
      <c r="F21" s="21">
        <f t="shared" si="0"/>
        <v>8396</v>
      </c>
    </row>
    <row r="22" spans="1:12" x14ac:dyDescent="0.25">
      <c r="A22" s="19">
        <v>15</v>
      </c>
      <c r="B22" s="24" t="s">
        <v>25</v>
      </c>
      <c r="C22" s="25">
        <v>4447</v>
      </c>
      <c r="D22" s="25"/>
      <c r="E22" s="25"/>
      <c r="F22" s="21">
        <f t="shared" si="0"/>
        <v>4447</v>
      </c>
    </row>
    <row r="23" spans="1:12" x14ac:dyDescent="0.25">
      <c r="A23" s="19">
        <v>16</v>
      </c>
      <c r="B23" s="24" t="s">
        <v>26</v>
      </c>
      <c r="C23" s="25">
        <v>465</v>
      </c>
      <c r="D23" s="25"/>
      <c r="E23" s="25"/>
      <c r="F23" s="21">
        <f t="shared" si="0"/>
        <v>465</v>
      </c>
    </row>
    <row r="24" spans="1:12" x14ac:dyDescent="0.25">
      <c r="A24" s="16">
        <v>17</v>
      </c>
      <c r="B24" s="24" t="s">
        <v>27</v>
      </c>
      <c r="C24" s="25">
        <v>551</v>
      </c>
      <c r="D24" s="25"/>
      <c r="E24" s="25"/>
      <c r="F24" s="21">
        <f t="shared" si="0"/>
        <v>551</v>
      </c>
      <c r="L24" s="26"/>
    </row>
    <row r="25" spans="1:12" x14ac:dyDescent="0.25">
      <c r="A25" s="19">
        <v>18</v>
      </c>
      <c r="B25" s="24" t="s">
        <v>28</v>
      </c>
      <c r="C25" s="25">
        <v>2362</v>
      </c>
      <c r="D25" s="25"/>
      <c r="E25" s="25"/>
      <c r="F25" s="21">
        <f t="shared" si="0"/>
        <v>2362</v>
      </c>
    </row>
    <row r="26" spans="1:12" x14ac:dyDescent="0.25">
      <c r="A26" s="19">
        <v>19</v>
      </c>
      <c r="B26" s="24" t="s">
        <v>29</v>
      </c>
      <c r="C26" s="25">
        <v>6181</v>
      </c>
      <c r="D26" s="25"/>
      <c r="E26" s="25"/>
      <c r="F26" s="21">
        <f t="shared" si="0"/>
        <v>6181</v>
      </c>
    </row>
    <row r="27" spans="1:12" x14ac:dyDescent="0.25">
      <c r="A27" s="19">
        <v>20</v>
      </c>
      <c r="B27" s="24" t="s">
        <v>30</v>
      </c>
      <c r="C27" s="25">
        <v>5512</v>
      </c>
      <c r="D27" s="25"/>
      <c r="E27" s="25"/>
      <c r="F27" s="21">
        <f t="shared" si="0"/>
        <v>5512</v>
      </c>
    </row>
    <row r="28" spans="1:12" x14ac:dyDescent="0.25">
      <c r="A28" s="19">
        <v>21</v>
      </c>
      <c r="B28" s="24" t="s">
        <v>31</v>
      </c>
      <c r="C28" s="25">
        <v>12598</v>
      </c>
      <c r="D28" s="25"/>
      <c r="E28" s="25"/>
      <c r="F28" s="21">
        <f t="shared" si="0"/>
        <v>12598</v>
      </c>
    </row>
    <row r="29" spans="1:12" x14ac:dyDescent="0.25">
      <c r="A29" s="16">
        <v>22</v>
      </c>
      <c r="B29" s="24" t="s">
        <v>32</v>
      </c>
      <c r="C29" s="25">
        <v>1605</v>
      </c>
      <c r="D29" s="25"/>
      <c r="E29" s="25"/>
      <c r="F29" s="21">
        <f t="shared" si="0"/>
        <v>1605</v>
      </c>
    </row>
    <row r="30" spans="1:12" x14ac:dyDescent="0.25">
      <c r="A30" s="19">
        <v>23</v>
      </c>
      <c r="B30" s="24" t="s">
        <v>33</v>
      </c>
      <c r="C30" s="25"/>
      <c r="D30" s="25">
        <v>740</v>
      </c>
      <c r="E30" s="25"/>
      <c r="F30" s="21">
        <f t="shared" si="0"/>
        <v>740</v>
      </c>
    </row>
    <row r="31" spans="1:12" x14ac:dyDescent="0.25">
      <c r="A31" s="19">
        <v>24</v>
      </c>
      <c r="B31" s="24" t="s">
        <v>34</v>
      </c>
      <c r="C31" s="25"/>
      <c r="D31" s="25">
        <v>1433</v>
      </c>
      <c r="E31" s="25"/>
      <c r="F31" s="21">
        <f t="shared" si="0"/>
        <v>1433</v>
      </c>
    </row>
    <row r="32" spans="1:12" ht="16.5" thickBot="1" x14ac:dyDescent="0.3">
      <c r="A32" s="27">
        <v>25</v>
      </c>
      <c r="B32" s="20" t="s">
        <v>35</v>
      </c>
      <c r="C32" s="28">
        <v>23295</v>
      </c>
      <c r="D32" s="28">
        <v>587</v>
      </c>
      <c r="E32" s="63"/>
      <c r="F32" s="64">
        <f t="shared" si="0"/>
        <v>23882</v>
      </c>
    </row>
    <row r="33" spans="1:9" ht="16.5" thickBot="1" x14ac:dyDescent="0.3">
      <c r="A33" s="29">
        <v>26</v>
      </c>
      <c r="B33" s="30" t="s">
        <v>36</v>
      </c>
      <c r="C33" s="31">
        <f>SUM(C10:C32)</f>
        <v>109570</v>
      </c>
      <c r="D33" s="31">
        <f>SUM(D10:D32)</f>
        <v>-18079</v>
      </c>
      <c r="E33" s="31">
        <f t="shared" ref="E33:F33" si="1">SUM(E10:E32)</f>
        <v>-7558</v>
      </c>
      <c r="F33" s="31">
        <f t="shared" si="1"/>
        <v>83933</v>
      </c>
      <c r="G33" s="32"/>
      <c r="H33" s="32"/>
    </row>
    <row r="34" spans="1:9" x14ac:dyDescent="0.25">
      <c r="A34" s="16">
        <v>27</v>
      </c>
      <c r="B34" s="33" t="s">
        <v>37</v>
      </c>
      <c r="C34" s="34"/>
      <c r="D34" s="34"/>
      <c r="E34" s="34"/>
      <c r="F34" s="34"/>
    </row>
    <row r="35" spans="1:9" x14ac:dyDescent="0.25">
      <c r="A35" s="19">
        <v>28</v>
      </c>
      <c r="B35" s="20" t="s">
        <v>38</v>
      </c>
      <c r="C35" s="35">
        <v>200</v>
      </c>
      <c r="D35" s="35"/>
      <c r="E35" s="35"/>
      <c r="F35" s="35">
        <f>SUM(C35:E35)</f>
        <v>200</v>
      </c>
    </row>
    <row r="36" spans="1:9" x14ac:dyDescent="0.25">
      <c r="A36" s="19">
        <v>29</v>
      </c>
      <c r="B36" s="36" t="s">
        <v>39</v>
      </c>
      <c r="C36" s="35">
        <v>800</v>
      </c>
      <c r="D36" s="35"/>
      <c r="E36" s="35"/>
      <c r="F36" s="35">
        <f t="shared" ref="F36:F37" si="2">SUM(C36:E36)</f>
        <v>800</v>
      </c>
    </row>
    <row r="37" spans="1:9" x14ac:dyDescent="0.25">
      <c r="A37" s="16">
        <v>30</v>
      </c>
      <c r="B37" s="20" t="s">
        <v>35</v>
      </c>
      <c r="C37" s="37">
        <v>270</v>
      </c>
      <c r="D37" s="37"/>
      <c r="E37" s="37"/>
      <c r="F37" s="35">
        <f t="shared" si="2"/>
        <v>270</v>
      </c>
    </row>
    <row r="38" spans="1:9" ht="16.5" thickBot="1" x14ac:dyDescent="0.3">
      <c r="A38" s="38">
        <v>31</v>
      </c>
      <c r="B38" s="39" t="s">
        <v>40</v>
      </c>
      <c r="C38" s="40">
        <f>SUM(C35:C37)</f>
        <v>1270</v>
      </c>
      <c r="D38" s="40">
        <f>SUM(D35:D37)</f>
        <v>0</v>
      </c>
      <c r="E38" s="40">
        <f t="shared" ref="E38:F38" si="3">SUM(E35:E37)</f>
        <v>0</v>
      </c>
      <c r="F38" s="40">
        <f t="shared" si="3"/>
        <v>1270</v>
      </c>
    </row>
    <row r="39" spans="1:9" ht="16.5" thickBot="1" x14ac:dyDescent="0.3">
      <c r="A39" s="29">
        <v>32</v>
      </c>
      <c r="B39" s="30" t="s">
        <v>41</v>
      </c>
      <c r="C39" s="41"/>
      <c r="D39" s="41"/>
      <c r="E39" s="41"/>
      <c r="F39" s="41"/>
    </row>
    <row r="40" spans="1:9" x14ac:dyDescent="0.25">
      <c r="A40" s="16">
        <v>33</v>
      </c>
      <c r="B40" s="36" t="s">
        <v>42</v>
      </c>
      <c r="C40" s="42">
        <v>197</v>
      </c>
      <c r="D40" s="42"/>
      <c r="E40" s="42"/>
      <c r="F40" s="42">
        <f>SUM(C40:E40)</f>
        <v>197</v>
      </c>
    </row>
    <row r="41" spans="1:9" x14ac:dyDescent="0.25">
      <c r="A41" s="19">
        <v>34</v>
      </c>
      <c r="B41" s="36" t="s">
        <v>43</v>
      </c>
      <c r="C41" s="42">
        <v>118</v>
      </c>
      <c r="D41" s="42"/>
      <c r="E41" s="42"/>
      <c r="F41" s="42">
        <f t="shared" ref="F41:F48" si="4">SUM(C41:E41)</f>
        <v>118</v>
      </c>
    </row>
    <row r="42" spans="1:9" x14ac:dyDescent="0.25">
      <c r="A42" s="16">
        <v>35</v>
      </c>
      <c r="B42" s="36" t="s">
        <v>44</v>
      </c>
      <c r="C42" s="42">
        <v>394</v>
      </c>
      <c r="D42" s="42"/>
      <c r="E42" s="42"/>
      <c r="F42" s="42">
        <f t="shared" si="4"/>
        <v>394</v>
      </c>
    </row>
    <row r="43" spans="1:9" x14ac:dyDescent="0.25">
      <c r="A43" s="19">
        <v>36</v>
      </c>
      <c r="B43" s="36" t="s">
        <v>45</v>
      </c>
      <c r="C43" s="42">
        <v>73</v>
      </c>
      <c r="D43" s="42"/>
      <c r="E43" s="42"/>
      <c r="F43" s="42">
        <f t="shared" si="4"/>
        <v>73</v>
      </c>
    </row>
    <row r="44" spans="1:9" x14ac:dyDescent="0.25">
      <c r="A44" s="19">
        <v>37</v>
      </c>
      <c r="B44" s="36" t="s">
        <v>46</v>
      </c>
      <c r="C44" s="42">
        <v>61</v>
      </c>
      <c r="D44" s="42"/>
      <c r="E44" s="42"/>
      <c r="F44" s="42">
        <f t="shared" si="4"/>
        <v>61</v>
      </c>
    </row>
    <row r="45" spans="1:9" x14ac:dyDescent="0.25">
      <c r="A45" s="16">
        <v>38</v>
      </c>
      <c r="B45" s="36" t="s">
        <v>47</v>
      </c>
      <c r="C45" s="42">
        <v>118</v>
      </c>
      <c r="D45" s="42"/>
      <c r="E45" s="42"/>
      <c r="F45" s="42">
        <f t="shared" si="4"/>
        <v>118</v>
      </c>
    </row>
    <row r="46" spans="1:9" x14ac:dyDescent="0.25">
      <c r="A46" s="19">
        <v>39</v>
      </c>
      <c r="B46" s="36" t="s">
        <v>48</v>
      </c>
      <c r="C46" s="42">
        <v>351</v>
      </c>
      <c r="D46" s="42"/>
      <c r="E46" s="42"/>
      <c r="F46" s="42">
        <f t="shared" si="4"/>
        <v>351</v>
      </c>
    </row>
    <row r="47" spans="1:9" x14ac:dyDescent="0.25">
      <c r="A47" s="19">
        <v>40</v>
      </c>
      <c r="B47" s="36" t="s">
        <v>49</v>
      </c>
      <c r="C47" s="42">
        <v>354</v>
      </c>
      <c r="D47" s="42"/>
      <c r="E47" s="42"/>
      <c r="F47" s="42">
        <f t="shared" si="4"/>
        <v>354</v>
      </c>
    </row>
    <row r="48" spans="1:9" ht="16.5" thickBot="1" x14ac:dyDescent="0.3">
      <c r="A48" s="38">
        <v>41</v>
      </c>
      <c r="B48" s="43" t="s">
        <v>35</v>
      </c>
      <c r="C48" s="44">
        <v>450</v>
      </c>
      <c r="D48" s="44"/>
      <c r="E48" s="44"/>
      <c r="F48" s="44">
        <f t="shared" si="4"/>
        <v>450</v>
      </c>
      <c r="I48" s="26"/>
    </row>
    <row r="49" spans="1:9" ht="16.5" thickBot="1" x14ac:dyDescent="0.3">
      <c r="A49" s="45">
        <v>42</v>
      </c>
      <c r="B49" s="30" t="s">
        <v>50</v>
      </c>
      <c r="C49" s="40">
        <f>SUM(C40:C48)</f>
        <v>2116</v>
      </c>
      <c r="D49" s="40">
        <f>SUM(D40:D48)</f>
        <v>0</v>
      </c>
      <c r="E49" s="40">
        <f t="shared" ref="E49:F49" si="5">SUM(E40:E48)</f>
        <v>0</v>
      </c>
      <c r="F49" s="40">
        <f t="shared" si="5"/>
        <v>2116</v>
      </c>
      <c r="I49" s="26"/>
    </row>
    <row r="50" spans="1:9" ht="16.5" thickBot="1" x14ac:dyDescent="0.3">
      <c r="A50" s="45">
        <v>43</v>
      </c>
      <c r="B50" s="30" t="s">
        <v>51</v>
      </c>
      <c r="C50" s="46"/>
      <c r="D50" s="46"/>
      <c r="E50" s="46"/>
      <c r="F50" s="46"/>
    </row>
    <row r="51" spans="1:9" x14ac:dyDescent="0.25">
      <c r="A51" s="8">
        <v>44</v>
      </c>
      <c r="B51" s="47" t="s">
        <v>52</v>
      </c>
      <c r="C51" s="21">
        <v>85</v>
      </c>
      <c r="D51" s="21"/>
      <c r="E51" s="21"/>
      <c r="F51" s="21">
        <f>SUM(C51:E51)</f>
        <v>85</v>
      </c>
    </row>
    <row r="52" spans="1:9" x14ac:dyDescent="0.25">
      <c r="A52" s="19">
        <v>45</v>
      </c>
      <c r="B52" s="47" t="s">
        <v>53</v>
      </c>
      <c r="C52" s="21">
        <v>46</v>
      </c>
      <c r="D52" s="21"/>
      <c r="E52" s="21"/>
      <c r="F52" s="21">
        <f t="shared" ref="F52:F54" si="6">SUM(C52:E52)</f>
        <v>46</v>
      </c>
    </row>
    <row r="53" spans="1:9" x14ac:dyDescent="0.25">
      <c r="A53" s="19">
        <v>46</v>
      </c>
      <c r="B53" s="47" t="s">
        <v>54</v>
      </c>
      <c r="C53" s="21">
        <v>157</v>
      </c>
      <c r="D53" s="21"/>
      <c r="E53" s="21"/>
      <c r="F53" s="21">
        <f t="shared" si="6"/>
        <v>157</v>
      </c>
    </row>
    <row r="54" spans="1:9" ht="16.5" thickBot="1" x14ac:dyDescent="0.3">
      <c r="A54" s="38">
        <v>47</v>
      </c>
      <c r="B54" s="48" t="s">
        <v>35</v>
      </c>
      <c r="C54" s="21">
        <v>78</v>
      </c>
      <c r="D54" s="21"/>
      <c r="E54" s="21"/>
      <c r="F54" s="21">
        <f t="shared" si="6"/>
        <v>78</v>
      </c>
    </row>
    <row r="55" spans="1:9" ht="16.5" thickBot="1" x14ac:dyDescent="0.3">
      <c r="A55" s="45">
        <v>48</v>
      </c>
      <c r="B55" s="30" t="s">
        <v>55</v>
      </c>
      <c r="C55" s="49">
        <f>SUM(C51:C54)</f>
        <v>366</v>
      </c>
      <c r="D55" s="49">
        <f>SUM(D51:D54)</f>
        <v>0</v>
      </c>
      <c r="E55" s="49">
        <f t="shared" ref="E55:F55" si="7">SUM(E51:E54)</f>
        <v>0</v>
      </c>
      <c r="F55" s="49">
        <f t="shared" si="7"/>
        <v>366</v>
      </c>
    </row>
    <row r="56" spans="1:9" ht="16.5" thickBot="1" x14ac:dyDescent="0.3">
      <c r="A56" s="45">
        <v>49</v>
      </c>
      <c r="B56" s="30" t="s">
        <v>56</v>
      </c>
      <c r="C56" s="50"/>
      <c r="D56" s="50"/>
      <c r="E56" s="50"/>
      <c r="F56" s="50"/>
    </row>
    <row r="57" spans="1:9" x14ac:dyDescent="0.25">
      <c r="A57" s="8">
        <v>50</v>
      </c>
      <c r="B57" s="36" t="s">
        <v>57</v>
      </c>
      <c r="C57" s="37">
        <v>775</v>
      </c>
      <c r="D57" s="37"/>
      <c r="E57" s="37"/>
      <c r="F57" s="37">
        <f>SUM(C57:E57)</f>
        <v>775</v>
      </c>
    </row>
    <row r="58" spans="1:9" x14ac:dyDescent="0.25">
      <c r="A58" s="16">
        <v>51</v>
      </c>
      <c r="B58" s="36" t="s">
        <v>58</v>
      </c>
      <c r="C58" s="37">
        <v>197</v>
      </c>
      <c r="D58" s="37"/>
      <c r="E58" s="37"/>
      <c r="F58" s="37">
        <f t="shared" ref="F58:F61" si="8">SUM(C58:E58)</f>
        <v>197</v>
      </c>
    </row>
    <row r="59" spans="1:9" x14ac:dyDescent="0.25">
      <c r="A59" s="19">
        <v>52</v>
      </c>
      <c r="B59" s="36" t="s">
        <v>59</v>
      </c>
      <c r="C59" s="37">
        <v>95</v>
      </c>
      <c r="D59" s="37"/>
      <c r="E59" s="37"/>
      <c r="F59" s="37">
        <f t="shared" si="8"/>
        <v>95</v>
      </c>
    </row>
    <row r="60" spans="1:9" x14ac:dyDescent="0.25">
      <c r="A60" s="19">
        <v>53</v>
      </c>
      <c r="B60" s="36" t="s">
        <v>60</v>
      </c>
      <c r="C60" s="37">
        <v>472</v>
      </c>
      <c r="D60" s="37"/>
      <c r="E60" s="37"/>
      <c r="F60" s="37">
        <f t="shared" si="8"/>
        <v>472</v>
      </c>
    </row>
    <row r="61" spans="1:9" ht="16.5" thickBot="1" x14ac:dyDescent="0.3">
      <c r="A61" s="38">
        <v>54</v>
      </c>
      <c r="B61" s="43" t="s">
        <v>35</v>
      </c>
      <c r="C61" s="37">
        <v>415</v>
      </c>
      <c r="D61" s="37"/>
      <c r="E61" s="37"/>
      <c r="F61" s="37">
        <f t="shared" si="8"/>
        <v>415</v>
      </c>
    </row>
    <row r="62" spans="1:9" ht="16.5" thickBot="1" x14ac:dyDescent="0.3">
      <c r="A62" s="29">
        <v>55</v>
      </c>
      <c r="B62" s="30" t="s">
        <v>61</v>
      </c>
      <c r="C62" s="51">
        <f>SUM(C57:C61)</f>
        <v>1954</v>
      </c>
      <c r="D62" s="51">
        <f>SUM(D57:D61)</f>
        <v>0</v>
      </c>
      <c r="E62" s="51">
        <f t="shared" ref="E62:F62" si="9">SUM(E57:E61)</f>
        <v>0</v>
      </c>
      <c r="F62" s="51">
        <f t="shared" si="9"/>
        <v>1954</v>
      </c>
    </row>
    <row r="63" spans="1:9" ht="16.5" thickBot="1" x14ac:dyDescent="0.3">
      <c r="A63" s="27">
        <v>56</v>
      </c>
      <c r="B63" s="30" t="s">
        <v>62</v>
      </c>
      <c r="C63" s="52"/>
      <c r="D63" s="51"/>
      <c r="E63" s="51"/>
      <c r="F63" s="51"/>
    </row>
    <row r="64" spans="1:9" x14ac:dyDescent="0.25">
      <c r="A64" s="8">
        <v>57</v>
      </c>
      <c r="B64" s="53" t="s">
        <v>63</v>
      </c>
      <c r="C64" s="53">
        <v>50</v>
      </c>
      <c r="D64" s="54"/>
      <c r="E64" s="54"/>
      <c r="F64" s="53">
        <f>SUM(C64:E64)</f>
        <v>50</v>
      </c>
    </row>
    <row r="65" spans="1:8" x14ac:dyDescent="0.25">
      <c r="A65" s="19">
        <v>58</v>
      </c>
      <c r="B65" s="53" t="s">
        <v>64</v>
      </c>
      <c r="C65" s="53">
        <v>157</v>
      </c>
      <c r="D65" s="54"/>
      <c r="E65" s="54"/>
      <c r="F65" s="53">
        <f t="shared" ref="F65:F67" si="10">SUM(C65:E65)</f>
        <v>157</v>
      </c>
    </row>
    <row r="66" spans="1:8" x14ac:dyDescent="0.25">
      <c r="A66" s="19">
        <v>59</v>
      </c>
      <c r="B66" s="53" t="s">
        <v>65</v>
      </c>
      <c r="C66" s="53">
        <v>95</v>
      </c>
      <c r="D66" s="54"/>
      <c r="E66" s="54"/>
      <c r="F66" s="53">
        <f t="shared" si="10"/>
        <v>95</v>
      </c>
      <c r="H66" s="26"/>
    </row>
    <row r="67" spans="1:8" x14ac:dyDescent="0.25">
      <c r="A67" s="19">
        <v>60</v>
      </c>
      <c r="B67" s="55" t="s">
        <v>35</v>
      </c>
      <c r="C67" s="56">
        <v>82</v>
      </c>
      <c r="D67" s="57"/>
      <c r="E67" s="54"/>
      <c r="F67" s="53">
        <f t="shared" si="10"/>
        <v>82</v>
      </c>
      <c r="H67" s="26"/>
    </row>
    <row r="68" spans="1:8" ht="16.5" thickBot="1" x14ac:dyDescent="0.3">
      <c r="A68" s="27">
        <v>61</v>
      </c>
      <c r="B68" s="39" t="s">
        <v>66</v>
      </c>
      <c r="C68" s="58">
        <f>SUM(C64:C67)</f>
        <v>384</v>
      </c>
      <c r="D68" s="58">
        <f>SUM(D64:D67)</f>
        <v>0</v>
      </c>
      <c r="E68" s="58">
        <f t="shared" ref="E68:F68" si="11">SUM(E64:E67)</f>
        <v>0</v>
      </c>
      <c r="F68" s="58">
        <f t="shared" si="11"/>
        <v>384</v>
      </c>
    </row>
    <row r="69" spans="1:8" ht="16.5" thickBot="1" x14ac:dyDescent="0.3">
      <c r="A69" s="29">
        <v>62</v>
      </c>
      <c r="B69" s="30" t="s">
        <v>67</v>
      </c>
      <c r="C69" s="51">
        <f>C33+C55+C49+C62+C38+C68</f>
        <v>115660</v>
      </c>
      <c r="D69" s="51">
        <f>D33+D55+D49+D62+D38+D68</f>
        <v>-18079</v>
      </c>
      <c r="E69" s="51">
        <f t="shared" ref="E69:F69" si="12">E33+E55+E49+E62+E38+E68</f>
        <v>-7558</v>
      </c>
      <c r="F69" s="51">
        <f t="shared" si="12"/>
        <v>90023</v>
      </c>
      <c r="G69" s="32"/>
      <c r="H69" s="32"/>
    </row>
    <row r="70" spans="1:8" x14ac:dyDescent="0.25">
      <c r="A70" s="59"/>
    </row>
    <row r="71" spans="1:8" x14ac:dyDescent="0.25">
      <c r="C71" s="26"/>
    </row>
    <row r="73" spans="1:8" x14ac:dyDescent="0.25">
      <c r="C73" s="26"/>
    </row>
  </sheetData>
  <mergeCells count="3">
    <mergeCell ref="A1:G1"/>
    <mergeCell ref="A4:D4"/>
    <mergeCell ref="D6:F6"/>
  </mergeCells>
  <pageMargins left="0.70866141732283472" right="0.70866141732283472" top="0.74803149606299213" bottom="0.74803149606299213" header="0.31496062992125984" footer="0.31496062992125984"/>
  <pageSetup paperSize="9" scale="64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Windows-felhasználó</dc:creator>
  <cp:lastModifiedBy>Windows-felhasználó</cp:lastModifiedBy>
  <cp:lastPrinted>2022-10-12T12:51:09Z</cp:lastPrinted>
  <dcterms:created xsi:type="dcterms:W3CDTF">2022-10-12T12:44:16Z</dcterms:created>
  <dcterms:modified xsi:type="dcterms:W3CDTF">2022-10-12T12:52:14Z</dcterms:modified>
</cp:coreProperties>
</file>