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5570" windowHeight="1164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97" i="1" l="1"/>
  <c r="F95" i="1"/>
  <c r="F69" i="1"/>
  <c r="E133" i="1"/>
  <c r="F100" i="1"/>
  <c r="F99" i="1"/>
  <c r="F98" i="1"/>
  <c r="F128" i="1"/>
  <c r="F120" i="1"/>
  <c r="F123" i="1" s="1"/>
  <c r="F112" i="1"/>
  <c r="F113" i="1"/>
  <c r="F114" i="1"/>
  <c r="F115" i="1"/>
  <c r="F116" i="1"/>
  <c r="F117" i="1"/>
  <c r="F118" i="1"/>
  <c r="F111" i="1"/>
  <c r="F107" i="1"/>
  <c r="F108" i="1"/>
  <c r="F109" i="1"/>
  <c r="F106" i="1"/>
  <c r="F88" i="1"/>
  <c r="F89" i="1"/>
  <c r="F91" i="1" s="1"/>
  <c r="F90" i="1"/>
  <c r="F87" i="1"/>
  <c r="F83" i="1"/>
  <c r="F84" i="1"/>
  <c r="F85" i="1"/>
  <c r="F82" i="1"/>
  <c r="F86" i="1" s="1"/>
  <c r="F76" i="1"/>
  <c r="F77" i="1"/>
  <c r="F80" i="1" s="1"/>
  <c r="F78" i="1"/>
  <c r="F79" i="1"/>
  <c r="F75" i="1"/>
  <c r="F65" i="1"/>
  <c r="F64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48" i="1"/>
  <c r="F42" i="1"/>
  <c r="F43" i="1"/>
  <c r="F44" i="1"/>
  <c r="F47" i="1" s="1"/>
  <c r="F45" i="1"/>
  <c r="F46" i="1"/>
  <c r="F41" i="1"/>
  <c r="F37" i="1"/>
  <c r="F38" i="1"/>
  <c r="F39" i="1"/>
  <c r="F36" i="1"/>
  <c r="F28" i="1"/>
  <c r="F29" i="1"/>
  <c r="F30" i="1"/>
  <c r="F31" i="1"/>
  <c r="F32" i="1"/>
  <c r="F33" i="1"/>
  <c r="F34" i="1"/>
  <c r="F27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6" i="1"/>
  <c r="E123" i="1"/>
  <c r="E110" i="1"/>
  <c r="E91" i="1"/>
  <c r="E86" i="1"/>
  <c r="E80" i="1"/>
  <c r="E63" i="1"/>
  <c r="E47" i="1"/>
  <c r="E40" i="1"/>
  <c r="E35" i="1"/>
  <c r="E26" i="1"/>
  <c r="F104" i="1"/>
  <c r="F105" i="1" s="1"/>
  <c r="E105" i="1"/>
  <c r="E119" i="1"/>
  <c r="F26" i="1" l="1"/>
  <c r="F119" i="1"/>
  <c r="F110" i="1"/>
  <c r="F133" i="1" s="1"/>
  <c r="F40" i="1"/>
  <c r="F63" i="1" s="1"/>
  <c r="F35" i="1"/>
  <c r="F126" i="1"/>
  <c r="F127" i="1"/>
  <c r="F129" i="1"/>
  <c r="F130" i="1"/>
  <c r="F131" i="1"/>
  <c r="F132" i="1"/>
  <c r="F125" i="1"/>
  <c r="F124" i="1"/>
  <c r="F121" i="1"/>
  <c r="F122" i="1"/>
  <c r="F96" i="1"/>
  <c r="F66" i="1"/>
  <c r="F67" i="1"/>
  <c r="F68" i="1"/>
  <c r="F70" i="1"/>
  <c r="F71" i="1"/>
  <c r="F72" i="1"/>
  <c r="F73" i="1"/>
  <c r="F97" i="1" l="1"/>
  <c r="C105" i="1"/>
  <c r="D119" i="1" l="1"/>
  <c r="C110" i="1" l="1"/>
  <c r="D35" i="1" l="1"/>
  <c r="C35" i="1"/>
  <c r="D26" i="1"/>
  <c r="C26" i="1"/>
  <c r="C123" i="1" l="1"/>
  <c r="C119" i="1"/>
  <c r="C133" i="1" s="1"/>
  <c r="C91" i="1"/>
  <c r="C86" i="1"/>
  <c r="C80" i="1"/>
  <c r="C47" i="1"/>
  <c r="C40" i="1"/>
  <c r="C63" i="1" l="1"/>
  <c r="C97" i="1" s="1"/>
  <c r="D105" i="1" l="1"/>
  <c r="D110" i="1" s="1"/>
  <c r="D80" i="1" l="1"/>
  <c r="D40" i="1"/>
  <c r="D123" i="1" l="1"/>
  <c r="D91" i="1"/>
  <c r="D86" i="1"/>
  <c r="D47" i="1"/>
  <c r="D63" i="1" s="1"/>
  <c r="D97" i="1" l="1"/>
  <c r="D133" i="1"/>
</calcChain>
</file>

<file path=xl/sharedStrings.xml><?xml version="1.0" encoding="utf-8"?>
<sst xmlns="http://schemas.openxmlformats.org/spreadsheetml/2006/main" count="269" uniqueCount="255">
  <si>
    <t>rovat</t>
  </si>
  <si>
    <t>megnevezés</t>
  </si>
  <si>
    <t>A</t>
  </si>
  <si>
    <t>B</t>
  </si>
  <si>
    <t>C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</si>
  <si>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</si>
  <si>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</si>
  <si>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</si>
  <si>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</si>
  <si>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</si>
  <si>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</si>
  <si>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</si>
  <si>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</si>
  <si>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</si>
  <si>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</si>
  <si>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</si>
  <si>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</si>
  <si>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</si>
  <si>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</si>
  <si>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</si>
  <si>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</si>
  <si>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</si>
  <si>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</si>
  <si>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</si>
  <si>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</si>
  <si>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</si>
  <si>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</si>
  <si>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</si>
  <si>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</si>
  <si>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</si>
  <si>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</si>
  <si>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</si>
  <si>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</si>
  <si>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</si>
  <si>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</si>
  <si>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</si>
  <si>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</si>
  <si>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</si>
  <si>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</si>
  <si>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</si>
  <si>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</si>
  <si>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</si>
  <si>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</si>
  <si>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</si>
  <si>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</si>
  <si>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</si>
  <si>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</si>
  <si>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</si>
  <si>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</si>
  <si>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</si>
  <si>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</si>
  <si>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</si>
  <si>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</si>
  <si>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</si>
  <si>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</si>
  <si>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</si>
  <si>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</si>
  <si>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</si>
  <si>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</si>
  <si>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</si>
  <si>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</si>
  <si>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</si>
  <si>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</si>
  <si>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</si>
  <si>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</si>
  <si>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</si>
  <si>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</si>
  <si>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</si>
  <si>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</si>
  <si>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</si>
  <si>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</si>
  <si>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</si>
  <si>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</si>
  <si>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</si>
  <si>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</si>
  <si>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</si>
  <si>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</si>
  <si>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</si>
  <si>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</si>
  <si>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</si>
  <si>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</si>
  <si>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</si>
  <si>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</si>
  <si>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</si>
  <si>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</si>
  <si>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</si>
  <si>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</si>
  <si>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</si>
  <si>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</si>
  <si>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</si>
  <si>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Mük.c. támogatás nyújtása  társulásnak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</si>
  <si>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</si>
  <si>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</si>
  <si>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</si>
  <si>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</si>
  <si>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</si>
  <si>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</si>
  <si>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</si>
  <si>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</si>
  <si>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</si>
  <si>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</si>
  <si>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</si>
  <si>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</si>
  <si>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</si>
  <si>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</si>
  <si>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</si>
  <si>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</si>
  <si>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</si>
  <si>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</si>
  <si>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</si>
  <si>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</si>
  <si>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</si>
  <si>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</si>
  <si>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</si>
  <si>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</si>
  <si>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</si>
  <si>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</si>
  <si>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</si>
  <si>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</si>
  <si>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</si>
  <si>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</si>
  <si>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</si>
  <si>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</si>
  <si>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</si>
  <si>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</si>
  <si>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</si>
  <si>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</si>
  <si>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</si>
  <si>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</si>
  <si>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</si>
  <si>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</si>
  <si>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</si>
  <si>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</si>
  <si>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</si>
  <si>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</si>
  <si>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</si>
  <si>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</si>
  <si>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</si>
  <si>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</si>
  <si>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</si>
  <si>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</si>
  <si>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</si>
  <si>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</si>
  <si>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</si>
  <si>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</si>
  <si>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</si>
  <si>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</si>
  <si>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</si>
  <si>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</si>
  <si>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</si>
  <si>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</si>
  <si>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</si>
  <si>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</si>
  <si>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</si>
  <si>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</si>
  <si>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</si>
  <si>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</si>
  <si>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</si>
  <si>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</si>
  <si>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</si>
  <si>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</si>
  <si>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</si>
  <si>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</si>
  <si>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</si>
  <si>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</si>
  <si>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</si>
  <si>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</si>
  <si>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</si>
  <si>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</si>
  <si>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</si>
  <si>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</si>
  <si>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</si>
  <si>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</si>
  <si>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</si>
  <si>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</si>
  <si>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</si>
  <si>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</si>
  <si>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</si>
  <si>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Felhalmozási célú átvett pénzeszközök</t>
  </si>
  <si>
    <t>B8131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</si>
  <si>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</si>
  <si>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</si>
  <si>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</si>
  <si>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</si>
  <si>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</si>
  <si>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</si>
  <si>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</si>
  <si>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</si>
  <si>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</si>
  <si>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</si>
  <si>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K506-08</t>
  </si>
  <si>
    <t>K512-08</t>
  </si>
  <si>
    <t>Mük.c.támogatás egyéb vállalkozásnak</t>
  </si>
  <si>
    <t>K508-04</t>
  </si>
  <si>
    <t>Működési c. kölcsön nyújtás háztartásoknak</t>
  </si>
  <si>
    <t>B355-08</t>
  </si>
  <si>
    <t>Tartozkodás után fizetett idegenforg. Adó</t>
  </si>
  <si>
    <t>K508-08</t>
  </si>
  <si>
    <t>Működési c. kölcsön nyújtás egyéb vállalkozásnak</t>
  </si>
  <si>
    <t>K506-09</t>
  </si>
  <si>
    <t>Műk. c. tám. nyújtása nemzetiségi önkormányzatnak</t>
  </si>
  <si>
    <t>K916</t>
  </si>
  <si>
    <t>Lekötött bankbetétek</t>
  </si>
  <si>
    <t>K72</t>
  </si>
  <si>
    <t>Informatikai eszközök felújítása</t>
  </si>
  <si>
    <t>B8113</t>
  </si>
  <si>
    <t xml:space="preserve">Elozo év költségvetési maradványának </t>
  </si>
  <si>
    <t>Rövid lejáratú hitel felvétele</t>
  </si>
  <si>
    <t>B25-03</t>
  </si>
  <si>
    <t>Felhalmozási célú tám. EU-s</t>
  </si>
  <si>
    <t>Működési c. kölcsön nyújtása önk.tul. nem pü.i váll-nak.</t>
  </si>
  <si>
    <t>6. melléklet</t>
  </si>
  <si>
    <t xml:space="preserve">eredeti előirányzat </t>
  </si>
  <si>
    <t xml:space="preserve">módosított előirányzat </t>
  </si>
  <si>
    <t>B25-08</t>
  </si>
  <si>
    <t>Felhalmozási célú tám társulástól</t>
  </si>
  <si>
    <t>K342</t>
  </si>
  <si>
    <t>Reklám és propaganda kiadások</t>
  </si>
  <si>
    <t>B64-08</t>
  </si>
  <si>
    <t>Műk. C. kölcsön megtérülés e. váll.</t>
  </si>
  <si>
    <t>K506-01</t>
  </si>
  <si>
    <t>K506-07</t>
  </si>
  <si>
    <t>Műk. c. támogatás központi ktgvetésnek</t>
  </si>
  <si>
    <t>Műk. c. támogatás helyi önk.nak</t>
  </si>
  <si>
    <t xml:space="preserve">Törvény szerinti illetmények </t>
  </si>
  <si>
    <t>Törvény szerinti illetmények közfoglalkoztatás</t>
  </si>
  <si>
    <t>K1100-006</t>
  </si>
  <si>
    <t xml:space="preserve">Szociális hozzájárulási adó </t>
  </si>
  <si>
    <t>Szociális hozzájárulási adó (közfoglalkoztatás)</t>
  </si>
  <si>
    <t>Törvény szerinti illetmények (pályázatos bétek EFOP 1.2.11. Fiatalok társadalmi integr.)</t>
  </si>
  <si>
    <t>Törvény szerinti illetmények (pályázatos bétek TOP 5.3.1. Helyi identitás)</t>
  </si>
  <si>
    <t>Törvény szerinti illetmények (pályázatos bérek KEHOP)</t>
  </si>
  <si>
    <t>Szociális hozzájárulási adó (EFOP 1.2.11 Fiatalok társadalmi integr.)</t>
  </si>
  <si>
    <t>Talajterhelési díj</t>
  </si>
  <si>
    <t>Törvény szerinti illetmények (pályázatos bétek TOP 2.1.2.Zöldváros)</t>
  </si>
  <si>
    <t>Törvény szerinti illetmények (pályázatos bétek TOP 3.2.1. Napelem)</t>
  </si>
  <si>
    <t>Szociális hozzájárulási adó (TOP 5.3.1. Helyi identitás)</t>
  </si>
  <si>
    <t>Szociális hozzájárulási adó (KEHOP)</t>
  </si>
  <si>
    <t>Szociális hozzájárulási adó (TOP 2.1.2. Zöldváros)</t>
  </si>
  <si>
    <t>Szociális hozzájárulási adó (TOP 3.2.1. Napelem)</t>
  </si>
  <si>
    <t>K5022</t>
  </si>
  <si>
    <t>Helyi önkormányzatok törvényi eőíráson alapuló befizetései(szolidaritási hozzájárulás)</t>
  </si>
  <si>
    <t>K321</t>
  </si>
  <si>
    <t xml:space="preserve">Informatikai szolgáltatások igénybevétele </t>
  </si>
  <si>
    <t>K1102</t>
  </si>
  <si>
    <t>Normatív jutalmak teljesítése</t>
  </si>
  <si>
    <t>B1</t>
  </si>
  <si>
    <t>Üz.any. besz. egyéb</t>
  </si>
  <si>
    <t>Kimutatatás Kunszentmiklós Város Önkormányzata   2022. évi költségvetéséről</t>
  </si>
  <si>
    <t>B36-05</t>
  </si>
  <si>
    <t>B36-12</t>
  </si>
  <si>
    <t>módosított előirányzat I.</t>
  </si>
  <si>
    <t>módosított előirányzat II.</t>
  </si>
  <si>
    <t>D</t>
  </si>
  <si>
    <t>Kunszentmiklós, 2022. október 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</si>
</sst>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2" fillId="3" borderId="15" xfId="0" applyNumberFormat="1" applyFont="1" applyFill="1" applyBorder="1"/>
    <xf numFmtId="49" fontId="2" fillId="3" borderId="16" xfId="0" applyNumberFormat="1" applyFont="1" applyFill="1" applyBorder="1" applyAlignment="1">
      <alignment horizontal="left" wrapText="1"/>
    </xf>
    <xf numFmtId="49" fontId="2" fillId="3" borderId="16" xfId="0" applyNumberFormat="1" applyFont="1" applyFill="1" applyBorder="1" applyAlignment="1">
      <alignment wrapText="1"/>
    </xf>
    <xf numFmtId="49" fontId="2" fillId="3" borderId="12" xfId="0" applyNumberFormat="1" applyFont="1" applyFill="1" applyBorder="1"/>
    <xf numFmtId="49" fontId="2" fillId="3" borderId="12" xfId="0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2" fillId="3" borderId="17" xfId="0" applyNumberFormat="1" applyFont="1" applyFill="1" applyBorder="1" applyAlignment="1">
      <alignment wrapText="1"/>
    </xf>
    <xf numFmtId="3" fontId="2" fillId="3" borderId="22" xfId="0" applyNumberFormat="1" applyFont="1" applyFill="1" applyBorder="1" applyAlignment="1">
      <alignment wrapText="1"/>
    </xf>
    <xf numFmtId="3" fontId="2" fillId="3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3" borderId="18" xfId="0" applyNumberFormat="1" applyFont="1" applyFill="1" applyBorder="1" applyAlignment="1">
      <alignment wrapText="1"/>
    </xf>
    <xf numFmtId="3" fontId="2" fillId="3" borderId="4" xfId="0" applyNumberFormat="1" applyFont="1" applyFill="1" applyBorder="1" applyAlignment="1">
      <alignment wrapText="1"/>
    </xf>
    <xf numFmtId="49" fontId="2" fillId="3" borderId="30" xfId="0" applyNumberFormat="1" applyFont="1" applyFill="1" applyBorder="1"/>
    <xf numFmtId="49" fontId="2" fillId="3" borderId="26" xfId="0" applyNumberFormat="1" applyFont="1" applyFill="1" applyBorder="1" applyAlignment="1">
      <alignment wrapText="1"/>
    </xf>
    <xf numFmtId="3" fontId="2" fillId="3" borderId="26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wrapText="1"/>
    </xf>
    <xf numFmtId="49" fontId="2" fillId="3" borderId="2" xfId="0" applyNumberFormat="1" applyFont="1" applyFill="1" applyBorder="1"/>
    <xf numFmtId="49" fontId="2" fillId="3" borderId="3" xfId="0" applyNumberFormat="1" applyFont="1" applyFill="1" applyBorder="1" applyAlignment="1">
      <alignment wrapText="1"/>
    </xf>
    <xf numFmtId="49" fontId="2" fillId="4" borderId="20" xfId="0" applyNumberFormat="1" applyFont="1" applyFill="1" applyBorder="1"/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0" fontId="2" fillId="0" borderId="0" xfId="0" applyFont="1" applyFill="1"/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wrapText="1"/>
    </xf>
    <xf numFmtId="49" fontId="2" fillId="4" borderId="16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9" xfId="0" applyNumberFormat="1" applyFont="1" applyFill="1" applyBorder="1" applyAlignment="1">
      <alignment wrapText="1"/>
    </xf>
    <xf numFmtId="49" fontId="2" fillId="3" borderId="28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0" fontId="2" fillId="0" borderId="0" xfId="0" applyFont="1" applyFill="1" applyBorder="1"/>
    <xf numFmtId="49" fontId="2" fillId="4" borderId="31" xfId="0" applyNumberFormat="1" applyFont="1" applyFill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49" fontId="2" fillId="4" borderId="8" xfId="0" applyNumberFormat="1" applyFont="1" applyFill="1" applyBorder="1"/>
    <xf numFmtId="3" fontId="2" fillId="4" borderId="10" xfId="0" applyNumberFormat="1" applyFont="1" applyFill="1" applyBorder="1" applyAlignment="1">
      <alignment wrapText="1"/>
    </xf>
    <xf numFmtId="49" fontId="2" fillId="4" borderId="22" xfId="0" applyNumberFormat="1" applyFont="1" applyFill="1" applyBorder="1" applyAlignment="1">
      <alignment wrapText="1"/>
    </xf>
    <xf numFmtId="49" fontId="5" fillId="5" borderId="15" xfId="0" applyNumberFormat="1" applyFont="1" applyFill="1" applyBorder="1"/>
    <xf numFmtId="49" fontId="5" fillId="5" borderId="16" xfId="0" applyNumberFormat="1" applyFont="1" applyFill="1" applyBorder="1" applyAlignment="1">
      <alignment horizontal="left" wrapText="1"/>
    </xf>
    <xf numFmtId="3" fontId="5" fillId="5" borderId="17" xfId="0" applyNumberFormat="1" applyFont="1" applyFill="1" applyBorder="1" applyAlignment="1">
      <alignment wrapText="1"/>
    </xf>
    <xf numFmtId="49" fontId="2" fillId="5" borderId="15" xfId="0" applyNumberFormat="1" applyFont="1" applyFill="1" applyBorder="1"/>
    <xf numFmtId="49" fontId="2" fillId="5" borderId="16" xfId="0" applyNumberFormat="1" applyFont="1" applyFill="1" applyBorder="1" applyAlignment="1">
      <alignment horizontal="left" wrapText="1"/>
    </xf>
    <xf numFmtId="3" fontId="2" fillId="5" borderId="16" xfId="0" applyNumberFormat="1" applyFont="1" applyFill="1" applyBorder="1" applyAlignment="1">
      <alignment wrapText="1"/>
    </xf>
    <xf numFmtId="3" fontId="2" fillId="5" borderId="17" xfId="0" applyNumberFormat="1" applyFont="1" applyFill="1" applyBorder="1" applyAlignment="1">
      <alignment wrapText="1"/>
    </xf>
    <xf numFmtId="0" fontId="2" fillId="5" borderId="20" xfId="0" applyFont="1" applyFill="1" applyBorder="1" applyAlignment="1">
      <alignment vertical="center"/>
    </xf>
    <xf numFmtId="0" fontId="2" fillId="5" borderId="21" xfId="0" applyFont="1" applyFill="1" applyBorder="1" applyAlignment="1">
      <alignment horizontal="left" vertical="center" wrapText="1"/>
    </xf>
    <xf numFmtId="3" fontId="2" fillId="5" borderId="23" xfId="0" applyNumberFormat="1" applyFont="1" applyFill="1" applyBorder="1" applyAlignment="1">
      <alignment wrapText="1"/>
    </xf>
    <xf numFmtId="49" fontId="2" fillId="5" borderId="15" xfId="0" applyNumberFormat="1" applyFont="1" applyFill="1" applyBorder="1" applyAlignment="1"/>
    <xf numFmtId="49" fontId="2" fillId="5" borderId="12" xfId="0" applyNumberFormat="1" applyFont="1" applyFill="1" applyBorder="1"/>
    <xf numFmtId="49" fontId="2" fillId="5" borderId="12" xfId="0" applyNumberFormat="1" applyFont="1" applyFill="1" applyBorder="1" applyAlignment="1">
      <alignment wrapText="1"/>
    </xf>
    <xf numFmtId="3" fontId="2" fillId="5" borderId="12" xfId="0" applyNumberFormat="1" applyFont="1" applyFill="1" applyBorder="1" applyAlignment="1">
      <alignment wrapText="1"/>
    </xf>
    <xf numFmtId="0" fontId="5" fillId="0" borderId="0" xfId="0" applyFont="1" applyFill="1"/>
    <xf numFmtId="3" fontId="1" fillId="5" borderId="22" xfId="0" applyNumberFormat="1" applyFont="1" applyFill="1" applyBorder="1" applyAlignment="1">
      <alignment wrapText="1"/>
    </xf>
    <xf numFmtId="49" fontId="2" fillId="5" borderId="24" xfId="0" applyNumberFormat="1" applyFont="1" applyFill="1" applyBorder="1" applyAlignment="1"/>
    <xf numFmtId="49" fontId="2" fillId="5" borderId="25" xfId="0" applyNumberFormat="1" applyFont="1" applyFill="1" applyBorder="1" applyAlignment="1">
      <alignment wrapText="1"/>
    </xf>
    <xf numFmtId="3" fontId="1" fillId="5" borderId="16" xfId="0" applyNumberFormat="1" applyFont="1" applyFill="1" applyBorder="1" applyAlignment="1">
      <alignment wrapText="1"/>
    </xf>
    <xf numFmtId="4" fontId="1" fillId="5" borderId="16" xfId="0" applyNumberFormat="1" applyFont="1" applyFill="1" applyBorder="1" applyAlignment="1">
      <alignment wrapText="1"/>
    </xf>
    <xf numFmtId="4" fontId="1" fillId="5" borderId="17" xfId="0" applyNumberFormat="1" applyFont="1" applyFill="1" applyBorder="1" applyAlignment="1">
      <alignment wrapText="1"/>
    </xf>
    <xf numFmtId="3" fontId="2" fillId="5" borderId="18" xfId="0" applyNumberFormat="1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3" fontId="2" fillId="5" borderId="33" xfId="0" applyNumberFormat="1" applyFont="1" applyFill="1" applyBorder="1" applyAlignment="1">
      <alignment wrapText="1"/>
    </xf>
    <xf numFmtId="49" fontId="3" fillId="6" borderId="8" xfId="0" applyNumberFormat="1" applyFont="1" applyFill="1" applyBorder="1"/>
    <xf numFmtId="49" fontId="3" fillId="6" borderId="9" xfId="0" applyNumberFormat="1" applyFont="1" applyFill="1" applyBorder="1" applyAlignment="1">
      <alignment wrapText="1"/>
    </xf>
    <xf numFmtId="3" fontId="3" fillId="6" borderId="10" xfId="0" applyNumberFormat="1" applyFont="1" applyFill="1" applyBorder="1" applyAlignment="1">
      <alignment wrapText="1"/>
    </xf>
    <xf numFmtId="49" fontId="6" fillId="6" borderId="9" xfId="0" applyNumberFormat="1" applyFont="1" applyFill="1" applyBorder="1" applyAlignment="1">
      <alignment wrapText="1"/>
    </xf>
    <xf numFmtId="49" fontId="3" fillId="6" borderId="11" xfId="0" applyNumberFormat="1" applyFont="1" applyFill="1" applyBorder="1"/>
    <xf numFmtId="49" fontId="3" fillId="6" borderId="12" xfId="0" applyNumberFormat="1" applyFont="1" applyFill="1" applyBorder="1" applyAlignment="1">
      <alignment wrapText="1"/>
    </xf>
    <xf numFmtId="49" fontId="3" fillId="6" borderId="13" xfId="0" applyNumberFormat="1" applyFont="1" applyFill="1" applyBorder="1"/>
    <xf numFmtId="49" fontId="3" fillId="6" borderId="14" xfId="0" applyNumberFormat="1" applyFont="1" applyFill="1" applyBorder="1" applyAlignment="1">
      <alignment wrapText="1"/>
    </xf>
    <xf numFmtId="3" fontId="3" fillId="6" borderId="18" xfId="0" applyNumberFormat="1" applyFont="1" applyFill="1" applyBorder="1" applyAlignment="1">
      <alignment wrapText="1"/>
    </xf>
    <xf numFmtId="3" fontId="3" fillId="6" borderId="19" xfId="0" applyNumberFormat="1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wrapText="1"/>
    </xf>
    <xf numFmtId="3" fontId="2" fillId="6" borderId="18" xfId="0" applyNumberFormat="1" applyFont="1" applyFill="1" applyBorder="1" applyAlignment="1">
      <alignment wrapText="1"/>
    </xf>
    <xf numFmtId="3" fontId="2" fillId="6" borderId="29" xfId="0" applyNumberFormat="1" applyFont="1" applyFill="1" applyBorder="1" applyAlignment="1">
      <alignment wrapText="1"/>
    </xf>
    <xf numFmtId="49" fontId="2" fillId="6" borderId="14" xfId="0" applyNumberFormat="1" applyFont="1" applyFill="1" applyBorder="1"/>
    <xf numFmtId="49" fontId="2" fillId="6" borderId="14" xfId="0" applyNumberFormat="1" applyFont="1" applyFill="1" applyBorder="1" applyAlignment="1">
      <alignment wrapText="1"/>
    </xf>
    <xf numFmtId="3" fontId="2" fillId="6" borderId="7" xfId="0" applyNumberFormat="1" applyFont="1" applyFill="1" applyBorder="1" applyAlignment="1">
      <alignment wrapText="1"/>
    </xf>
    <xf numFmtId="49" fontId="2" fillId="6" borderId="20" xfId="0" applyNumberFormat="1" applyFont="1" applyFill="1" applyBorder="1"/>
    <xf numFmtId="49" fontId="2" fillId="6" borderId="22" xfId="0" applyNumberFormat="1" applyFont="1" applyFill="1" applyBorder="1" applyAlignment="1">
      <alignment horizontal="left" wrapText="1"/>
    </xf>
    <xf numFmtId="3" fontId="2" fillId="6" borderId="17" xfId="0" applyNumberFormat="1" applyFont="1" applyFill="1" applyBorder="1" applyAlignment="1">
      <alignment wrapText="1"/>
    </xf>
    <xf numFmtId="49" fontId="2" fillId="6" borderId="15" xfId="0" applyNumberFormat="1" applyFont="1" applyFill="1" applyBorder="1"/>
    <xf numFmtId="49" fontId="2" fillId="6" borderId="16" xfId="0" applyNumberFormat="1" applyFont="1" applyFill="1" applyBorder="1" applyAlignment="1">
      <alignment wrapText="1"/>
    </xf>
    <xf numFmtId="3" fontId="2" fillId="6" borderId="33" xfId="0" applyNumberFormat="1" applyFont="1" applyFill="1" applyBorder="1" applyAlignment="1">
      <alignment wrapText="1"/>
    </xf>
    <xf numFmtId="3" fontId="3" fillId="6" borderId="7" xfId="0" applyNumberFormat="1" applyFont="1" applyFill="1" applyBorder="1" applyAlignment="1">
      <alignment wrapText="1"/>
    </xf>
    <xf numFmtId="3" fontId="3" fillId="6" borderId="27" xfId="0" applyNumberFormat="1" applyFont="1" applyFill="1" applyBorder="1" applyAlignment="1">
      <alignment wrapText="1"/>
    </xf>
    <xf numFmtId="49" fontId="2" fillId="6" borderId="16" xfId="0" applyNumberFormat="1" applyFont="1" applyFill="1" applyBorder="1" applyAlignment="1">
      <alignment horizontal="left" wrapText="1"/>
    </xf>
    <xf numFmtId="3" fontId="2" fillId="6" borderId="16" xfId="0" applyNumberFormat="1" applyFont="1" applyFill="1" applyBorder="1" applyAlignment="1">
      <alignment wrapText="1"/>
    </xf>
    <xf numFmtId="3" fontId="2" fillId="6" borderId="23" xfId="0" applyNumberFormat="1" applyFont="1" applyFill="1" applyBorder="1" applyAlignment="1">
      <alignment wrapText="1"/>
    </xf>
    <xf numFmtId="3" fontId="3" fillId="6" borderId="9" xfId="0" applyNumberFormat="1" applyFont="1" applyFill="1" applyBorder="1" applyAlignment="1">
      <alignment wrapText="1"/>
    </xf>
    <xf numFmtId="3" fontId="2" fillId="6" borderId="19" xfId="0" applyNumberFormat="1" applyFont="1" applyFill="1" applyBorder="1" applyAlignment="1">
      <alignment wrapText="1"/>
    </xf>
    <xf numFmtId="49" fontId="2" fillId="6" borderId="9" xfId="0" applyNumberFormat="1" applyFont="1" applyFill="1" applyBorder="1"/>
    <xf numFmtId="49" fontId="2" fillId="6" borderId="9" xfId="0" applyNumberFormat="1" applyFont="1" applyFill="1" applyBorder="1" applyAlignment="1">
      <alignment wrapText="1"/>
    </xf>
    <xf numFmtId="3" fontId="2" fillId="6" borderId="10" xfId="0" applyNumberFormat="1" applyFont="1" applyFill="1" applyBorder="1" applyAlignment="1">
      <alignment wrapText="1"/>
    </xf>
    <xf numFmtId="3" fontId="2" fillId="6" borderId="4" xfId="0" applyNumberFormat="1" applyFont="1" applyFill="1" applyBorder="1" applyAlignment="1">
      <alignment wrapText="1"/>
    </xf>
    <xf numFmtId="49" fontId="2" fillId="6" borderId="11" xfId="0" applyNumberFormat="1" applyFont="1" applyFill="1" applyBorder="1"/>
    <xf numFmtId="49" fontId="2" fillId="6" borderId="13" xfId="0" applyNumberFormat="1" applyFont="1" applyFill="1" applyBorder="1"/>
    <xf numFmtId="0" fontId="2" fillId="6" borderId="0" xfId="0" applyFont="1" applyFill="1"/>
    <xf numFmtId="3" fontId="5" fillId="3" borderId="17" xfId="0" applyNumberFormat="1" applyFont="1" applyFill="1" applyBorder="1" applyAlignment="1">
      <alignment wrapText="1"/>
    </xf>
    <xf numFmtId="3" fontId="6" fillId="6" borderId="10" xfId="0" applyNumberFormat="1" applyFont="1" applyFill="1" applyBorder="1" applyAlignment="1">
      <alignment wrapText="1"/>
    </xf>
    <xf numFmtId="3" fontId="6" fillId="6" borderId="27" xfId="0" applyNumberFormat="1" applyFont="1" applyFill="1" applyBorder="1" applyAlignment="1">
      <alignment wrapText="1"/>
    </xf>
    <xf numFmtId="3" fontId="5" fillId="4" borderId="17" xfId="0" applyNumberFormat="1" applyFont="1" applyFill="1" applyBorder="1" applyAlignment="1">
      <alignment wrapText="1"/>
    </xf>
    <xf numFmtId="3" fontId="7" fillId="5" borderId="22" xfId="0" applyNumberFormat="1" applyFont="1" applyFill="1" applyBorder="1" applyAlignment="1">
      <alignment wrapText="1"/>
    </xf>
    <xf numFmtId="3" fontId="7" fillId="5" borderId="16" xfId="0" applyNumberFormat="1" applyFont="1" applyFill="1" applyBorder="1" applyAlignment="1">
      <alignment wrapText="1"/>
    </xf>
    <xf numFmtId="3" fontId="1" fillId="2" borderId="34" xfId="0" applyNumberFormat="1" applyFont="1" applyFill="1" applyBorder="1" applyAlignment="1">
      <alignment horizontal="center" vertical="center" wrapText="1"/>
    </xf>
    <xf numFmtId="3" fontId="2" fillId="3" borderId="31" xfId="0" applyNumberFormat="1" applyFont="1" applyFill="1" applyBorder="1" applyAlignment="1">
      <alignment wrapText="1"/>
    </xf>
    <xf numFmtId="3" fontId="3" fillId="6" borderId="35" xfId="0" applyNumberFormat="1" applyFont="1" applyFill="1" applyBorder="1" applyAlignment="1">
      <alignment wrapText="1"/>
    </xf>
    <xf numFmtId="3" fontId="2" fillId="6" borderId="27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4" fontId="1" fillId="5" borderId="33" xfId="0" applyNumberFormat="1" applyFont="1" applyFill="1" applyBorder="1" applyAlignment="1">
      <alignment wrapText="1"/>
    </xf>
    <xf numFmtId="49" fontId="1" fillId="5" borderId="24" xfId="0" applyNumberFormat="1" applyFont="1" applyFill="1" applyBorder="1" applyAlignment="1">
      <alignment horizontal="center"/>
    </xf>
    <xf numFmtId="49" fontId="1" fillId="5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abSelected="1" topLeftCell="A130" workbookViewId="0">
      <selection activeCell="D141" sqref="D141"/>
    </sheetView>
  </sheetViews>
  <sheetFormatPr defaultColWidth="9.140625" defaultRowHeight="15" x14ac:dyDescent="0.25"/>
  <cols>
    <col min="1" max="1" width="11.28515625" style="2" customWidth="1"/>
    <col min="2" max="2" width="50" style="10" customWidth="1"/>
    <col min="3" max="3" width="13.7109375" style="19" customWidth="1"/>
    <col min="4" max="5" width="12.42578125" style="19" customWidth="1"/>
    <col min="6" max="6" width="12.28515625" style="19" customWidth="1"/>
    <col min="7" max="16384" width="9.140625" style="2"/>
  </cols>
  <sheetData>
    <row r="1" spans="1:6" x14ac:dyDescent="0.25">
      <c r="A1" s="2" t="s">
        <v>211</v>
      </c>
    </row>
    <row r="2" spans="1:6" ht="38.25" customHeight="1" x14ac:dyDescent="0.25">
      <c r="A2" s="1"/>
      <c r="B2" s="122" t="s">
        <v>248</v>
      </c>
      <c r="C2" s="122"/>
      <c r="D2" s="122"/>
      <c r="E2" s="122"/>
      <c r="F2" s="122"/>
    </row>
    <row r="3" spans="1:6" ht="31.5" customHeight="1" thickBot="1" x14ac:dyDescent="0.3">
      <c r="A3" s="3"/>
      <c r="B3" s="4"/>
      <c r="C3" s="11"/>
      <c r="D3" s="11"/>
      <c r="E3" s="11"/>
      <c r="F3" s="11"/>
    </row>
    <row r="4" spans="1:6" x14ac:dyDescent="0.25">
      <c r="A4" s="123" t="s">
        <v>0</v>
      </c>
      <c r="B4" s="125" t="s">
        <v>1</v>
      </c>
      <c r="C4" s="12" t="s">
        <v>2</v>
      </c>
      <c r="D4" s="12" t="s">
        <v>3</v>
      </c>
      <c r="E4" s="114" t="s">
        <v>4</v>
      </c>
      <c r="F4" s="13" t="s">
        <v>253</v>
      </c>
    </row>
    <row r="5" spans="1:6" ht="43.5" thickBot="1" x14ac:dyDescent="0.3">
      <c r="A5" s="124"/>
      <c r="B5" s="126"/>
      <c r="C5" s="15" t="s">
        <v>212</v>
      </c>
      <c r="D5" s="14" t="s">
        <v>251</v>
      </c>
      <c r="E5" s="14" t="s">
        <v>252</v>
      </c>
      <c r="F5" s="14" t="s">
        <v>213</v>
      </c>
    </row>
    <row r="6" spans="1:6" s="31" customFormat="1" x14ac:dyDescent="0.25">
      <c r="A6" s="71" t="s">
        <v>5</v>
      </c>
      <c r="B6" s="72" t="s">
        <v>224</v>
      </c>
      <c r="C6" s="73">
        <v>16289</v>
      </c>
      <c r="D6" s="73"/>
      <c r="E6" s="73">
        <v>5530</v>
      </c>
      <c r="F6" s="73">
        <f>SUM(C6:E6)</f>
        <v>21819</v>
      </c>
    </row>
    <row r="7" spans="1:6" s="31" customFormat="1" ht="30" x14ac:dyDescent="0.25">
      <c r="A7" s="71" t="s">
        <v>5</v>
      </c>
      <c r="B7" s="74" t="s">
        <v>229</v>
      </c>
      <c r="C7" s="73"/>
      <c r="D7" s="73"/>
      <c r="E7" s="73"/>
      <c r="F7" s="73">
        <f t="shared" ref="F7:F25" si="0">SUM(C7:E7)</f>
        <v>0</v>
      </c>
    </row>
    <row r="8" spans="1:6" s="31" customFormat="1" ht="30" x14ac:dyDescent="0.25">
      <c r="A8" s="71" t="s">
        <v>5</v>
      </c>
      <c r="B8" s="74" t="s">
        <v>230</v>
      </c>
      <c r="C8" s="73"/>
      <c r="D8" s="73"/>
      <c r="E8" s="73"/>
      <c r="F8" s="73">
        <f t="shared" si="0"/>
        <v>0</v>
      </c>
    </row>
    <row r="9" spans="1:6" s="31" customFormat="1" ht="30" x14ac:dyDescent="0.25">
      <c r="A9" s="71" t="s">
        <v>5</v>
      </c>
      <c r="B9" s="74" t="s">
        <v>231</v>
      </c>
      <c r="C9" s="73"/>
      <c r="D9" s="73"/>
      <c r="E9" s="73"/>
      <c r="F9" s="73">
        <f t="shared" si="0"/>
        <v>0</v>
      </c>
    </row>
    <row r="10" spans="1:6" s="31" customFormat="1" ht="30" x14ac:dyDescent="0.25">
      <c r="A10" s="71" t="s">
        <v>5</v>
      </c>
      <c r="B10" s="74" t="s">
        <v>234</v>
      </c>
      <c r="C10" s="73"/>
      <c r="D10" s="73"/>
      <c r="E10" s="73"/>
      <c r="F10" s="73">
        <f t="shared" si="0"/>
        <v>0</v>
      </c>
    </row>
    <row r="11" spans="1:6" s="31" customFormat="1" ht="30" x14ac:dyDescent="0.25">
      <c r="A11" s="71" t="s">
        <v>5</v>
      </c>
      <c r="B11" s="74" t="s">
        <v>235</v>
      </c>
      <c r="C11" s="73"/>
      <c r="D11" s="73"/>
      <c r="E11" s="73"/>
      <c r="F11" s="73">
        <f t="shared" si="0"/>
        <v>0</v>
      </c>
    </row>
    <row r="12" spans="1:6" s="31" customFormat="1" x14ac:dyDescent="0.25">
      <c r="A12" s="71" t="s">
        <v>226</v>
      </c>
      <c r="B12" s="72" t="s">
        <v>225</v>
      </c>
      <c r="C12" s="73"/>
      <c r="D12" s="73"/>
      <c r="E12" s="73"/>
      <c r="F12" s="73">
        <f t="shared" si="0"/>
        <v>0</v>
      </c>
    </row>
    <row r="13" spans="1:6" s="31" customFormat="1" x14ac:dyDescent="0.25">
      <c r="A13" s="71" t="s">
        <v>244</v>
      </c>
      <c r="B13" s="72" t="s">
        <v>245</v>
      </c>
      <c r="C13" s="73"/>
      <c r="D13" s="73"/>
      <c r="E13" s="73"/>
      <c r="F13" s="73">
        <f t="shared" si="0"/>
        <v>0</v>
      </c>
    </row>
    <row r="14" spans="1:6" s="31" customFormat="1" x14ac:dyDescent="0.25">
      <c r="A14" s="71" t="s">
        <v>6</v>
      </c>
      <c r="B14" s="72" t="s">
        <v>7</v>
      </c>
      <c r="C14" s="73"/>
      <c r="D14" s="73"/>
      <c r="E14" s="73"/>
      <c r="F14" s="73">
        <f t="shared" si="0"/>
        <v>0</v>
      </c>
    </row>
    <row r="15" spans="1:6" s="31" customFormat="1" x14ac:dyDescent="0.25">
      <c r="A15" s="75" t="s">
        <v>8</v>
      </c>
      <c r="B15" s="76" t="s">
        <v>9</v>
      </c>
      <c r="C15" s="73"/>
      <c r="D15" s="73"/>
      <c r="E15" s="73"/>
      <c r="F15" s="73">
        <f t="shared" si="0"/>
        <v>0</v>
      </c>
    </row>
    <row r="16" spans="1:6" s="31" customFormat="1" x14ac:dyDescent="0.25">
      <c r="A16" s="75" t="s">
        <v>10</v>
      </c>
      <c r="B16" s="76" t="s">
        <v>11</v>
      </c>
      <c r="C16" s="73"/>
      <c r="D16" s="73"/>
      <c r="E16" s="73"/>
      <c r="F16" s="73">
        <f t="shared" si="0"/>
        <v>0</v>
      </c>
    </row>
    <row r="17" spans="1:6" s="31" customFormat="1" x14ac:dyDescent="0.25">
      <c r="A17" s="75" t="s">
        <v>12</v>
      </c>
      <c r="B17" s="76" t="s">
        <v>13</v>
      </c>
      <c r="C17" s="73"/>
      <c r="D17" s="73"/>
      <c r="E17" s="73"/>
      <c r="F17" s="73">
        <f t="shared" si="0"/>
        <v>0</v>
      </c>
    </row>
    <row r="18" spans="1:6" s="31" customFormat="1" x14ac:dyDescent="0.25">
      <c r="A18" s="75" t="s">
        <v>14</v>
      </c>
      <c r="B18" s="76" t="s">
        <v>15</v>
      </c>
      <c r="C18" s="73">
        <v>324</v>
      </c>
      <c r="D18" s="73"/>
      <c r="E18" s="73"/>
      <c r="F18" s="73">
        <f t="shared" si="0"/>
        <v>324</v>
      </c>
    </row>
    <row r="19" spans="1:6" s="31" customFormat="1" x14ac:dyDescent="0.25">
      <c r="A19" s="75" t="s">
        <v>16</v>
      </c>
      <c r="B19" s="76" t="s">
        <v>17</v>
      </c>
      <c r="C19" s="73"/>
      <c r="D19" s="73"/>
      <c r="E19" s="73"/>
      <c r="F19" s="73">
        <f t="shared" si="0"/>
        <v>0</v>
      </c>
    </row>
    <row r="20" spans="1:6" s="31" customFormat="1" x14ac:dyDescent="0.25">
      <c r="A20" s="75" t="s">
        <v>18</v>
      </c>
      <c r="B20" s="76" t="s">
        <v>19</v>
      </c>
      <c r="C20" s="73">
        <v>30</v>
      </c>
      <c r="D20" s="73"/>
      <c r="E20" s="73"/>
      <c r="F20" s="73">
        <f t="shared" si="0"/>
        <v>30</v>
      </c>
    </row>
    <row r="21" spans="1:6" s="31" customFormat="1" x14ac:dyDescent="0.25">
      <c r="A21" s="75" t="s">
        <v>20</v>
      </c>
      <c r="B21" s="76" t="s">
        <v>21</v>
      </c>
      <c r="C21" s="73"/>
      <c r="D21" s="73"/>
      <c r="E21" s="73"/>
      <c r="F21" s="73">
        <f t="shared" si="0"/>
        <v>0</v>
      </c>
    </row>
    <row r="22" spans="1:6" s="31" customFormat="1" ht="30" x14ac:dyDescent="0.25">
      <c r="A22" s="75" t="s">
        <v>22</v>
      </c>
      <c r="B22" s="76" t="s">
        <v>23</v>
      </c>
      <c r="C22" s="73"/>
      <c r="D22" s="73"/>
      <c r="E22" s="73"/>
      <c r="F22" s="73">
        <f t="shared" si="0"/>
        <v>0</v>
      </c>
    </row>
    <row r="23" spans="1:6" s="31" customFormat="1" ht="30" x14ac:dyDescent="0.25">
      <c r="A23" s="75" t="s">
        <v>24</v>
      </c>
      <c r="B23" s="76" t="s">
        <v>25</v>
      </c>
      <c r="C23" s="73"/>
      <c r="D23" s="73"/>
      <c r="E23" s="73"/>
      <c r="F23" s="73">
        <f t="shared" si="0"/>
        <v>0</v>
      </c>
    </row>
    <row r="24" spans="1:6" s="31" customFormat="1" x14ac:dyDescent="0.25">
      <c r="A24" s="75" t="s">
        <v>26</v>
      </c>
      <c r="B24" s="76" t="s">
        <v>27</v>
      </c>
      <c r="C24" s="73">
        <v>26400</v>
      </c>
      <c r="D24" s="73"/>
      <c r="E24" s="73"/>
      <c r="F24" s="73">
        <f t="shared" si="0"/>
        <v>26400</v>
      </c>
    </row>
    <row r="25" spans="1:6" s="31" customFormat="1" ht="15.75" thickBot="1" x14ac:dyDescent="0.3">
      <c r="A25" s="77" t="s">
        <v>28</v>
      </c>
      <c r="B25" s="78" t="s">
        <v>29</v>
      </c>
      <c r="C25" s="73">
        <v>2500</v>
      </c>
      <c r="D25" s="73"/>
      <c r="E25" s="73">
        <v>3250</v>
      </c>
      <c r="F25" s="73">
        <f t="shared" si="0"/>
        <v>5750</v>
      </c>
    </row>
    <row r="26" spans="1:6" s="60" customFormat="1" ht="25.5" customHeight="1" thickBot="1" x14ac:dyDescent="0.3">
      <c r="A26" s="46" t="s">
        <v>30</v>
      </c>
      <c r="B26" s="47" t="s">
        <v>31</v>
      </c>
      <c r="C26" s="48">
        <f>SUM(C6:C25)</f>
        <v>45543</v>
      </c>
      <c r="D26" s="48">
        <f>SUM(D6:D25)</f>
        <v>0</v>
      </c>
      <c r="E26" s="48">
        <f t="shared" ref="E26:F26" si="1">SUM(E6:E25)</f>
        <v>8780</v>
      </c>
      <c r="F26" s="48">
        <f t="shared" si="1"/>
        <v>54323</v>
      </c>
    </row>
    <row r="27" spans="1:6" s="31" customFormat="1" x14ac:dyDescent="0.25">
      <c r="A27" s="71" t="s">
        <v>32</v>
      </c>
      <c r="B27" s="72" t="s">
        <v>227</v>
      </c>
      <c r="C27" s="73">
        <v>5967</v>
      </c>
      <c r="D27" s="73"/>
      <c r="E27" s="73">
        <v>820</v>
      </c>
      <c r="F27" s="73">
        <f>SUM(C27:E27)</f>
        <v>6787</v>
      </c>
    </row>
    <row r="28" spans="1:6" s="31" customFormat="1" ht="30" x14ac:dyDescent="0.25">
      <c r="A28" s="71" t="s">
        <v>32</v>
      </c>
      <c r="B28" s="72" t="s">
        <v>232</v>
      </c>
      <c r="C28" s="73"/>
      <c r="D28" s="73"/>
      <c r="E28" s="73"/>
      <c r="F28" s="73">
        <f t="shared" ref="F28:F34" si="2">SUM(C28:E28)</f>
        <v>0</v>
      </c>
    </row>
    <row r="29" spans="1:6" s="31" customFormat="1" ht="30" x14ac:dyDescent="0.25">
      <c r="A29" s="71" t="s">
        <v>32</v>
      </c>
      <c r="B29" s="72" t="s">
        <v>236</v>
      </c>
      <c r="C29" s="73"/>
      <c r="D29" s="73"/>
      <c r="E29" s="73"/>
      <c r="F29" s="73">
        <f t="shared" si="2"/>
        <v>0</v>
      </c>
    </row>
    <row r="30" spans="1:6" s="31" customFormat="1" x14ac:dyDescent="0.25">
      <c r="A30" s="71" t="s">
        <v>32</v>
      </c>
      <c r="B30" s="72" t="s">
        <v>237</v>
      </c>
      <c r="C30" s="73"/>
      <c r="D30" s="73"/>
      <c r="E30" s="73"/>
      <c r="F30" s="73">
        <f t="shared" si="2"/>
        <v>0</v>
      </c>
    </row>
    <row r="31" spans="1:6" s="31" customFormat="1" x14ac:dyDescent="0.25">
      <c r="A31" s="71" t="s">
        <v>32</v>
      </c>
      <c r="B31" s="72" t="s">
        <v>238</v>
      </c>
      <c r="C31" s="73"/>
      <c r="D31" s="73"/>
      <c r="E31" s="73"/>
      <c r="F31" s="73">
        <f t="shared" si="2"/>
        <v>0</v>
      </c>
    </row>
    <row r="32" spans="1:6" s="31" customFormat="1" x14ac:dyDescent="0.25">
      <c r="A32" s="71" t="s">
        <v>32</v>
      </c>
      <c r="B32" s="72" t="s">
        <v>239</v>
      </c>
      <c r="C32" s="73"/>
      <c r="D32" s="73"/>
      <c r="E32" s="73"/>
      <c r="F32" s="73">
        <f t="shared" si="2"/>
        <v>0</v>
      </c>
    </row>
    <row r="33" spans="1:6" s="31" customFormat="1" x14ac:dyDescent="0.25">
      <c r="A33" s="71" t="s">
        <v>32</v>
      </c>
      <c r="B33" s="72" t="s">
        <v>228</v>
      </c>
      <c r="C33" s="73"/>
      <c r="D33" s="73"/>
      <c r="E33" s="73"/>
      <c r="F33" s="73">
        <f t="shared" si="2"/>
        <v>0</v>
      </c>
    </row>
    <row r="34" spans="1:6" s="31" customFormat="1" ht="15.75" thickBot="1" x14ac:dyDescent="0.3">
      <c r="A34" s="77" t="s">
        <v>33</v>
      </c>
      <c r="B34" s="78" t="s">
        <v>34</v>
      </c>
      <c r="C34" s="73"/>
      <c r="D34" s="73"/>
      <c r="E34" s="73"/>
      <c r="F34" s="73">
        <f t="shared" si="2"/>
        <v>0</v>
      </c>
    </row>
    <row r="35" spans="1:6" s="31" customFormat="1" ht="29.25" customHeight="1" thickBot="1" x14ac:dyDescent="0.3">
      <c r="A35" s="49" t="s">
        <v>35</v>
      </c>
      <c r="B35" s="50" t="s">
        <v>36</v>
      </c>
      <c r="C35" s="52">
        <f>SUM(C27:C34)</f>
        <v>5967</v>
      </c>
      <c r="D35" s="52">
        <f>SUM(D27:D34)</f>
        <v>0</v>
      </c>
      <c r="E35" s="52">
        <f t="shared" ref="E35:F35" si="3">SUM(E27:E34)</f>
        <v>820</v>
      </c>
      <c r="F35" s="52">
        <f t="shared" si="3"/>
        <v>6787</v>
      </c>
    </row>
    <row r="36" spans="1:6" s="31" customFormat="1" x14ac:dyDescent="0.25">
      <c r="A36" s="75" t="s">
        <v>188</v>
      </c>
      <c r="B36" s="76" t="s">
        <v>189</v>
      </c>
      <c r="C36" s="73"/>
      <c r="D36" s="73"/>
      <c r="E36" s="73"/>
      <c r="F36" s="73">
        <f>SUM(C36:E36)</f>
        <v>0</v>
      </c>
    </row>
    <row r="37" spans="1:6" s="31" customFormat="1" x14ac:dyDescent="0.25">
      <c r="A37" s="75" t="s">
        <v>37</v>
      </c>
      <c r="B37" s="76" t="s">
        <v>38</v>
      </c>
      <c r="C37" s="73"/>
      <c r="D37" s="73"/>
      <c r="E37" s="73"/>
      <c r="F37" s="73">
        <f t="shared" ref="F37:F39" si="4">SUM(C37:E37)</f>
        <v>0</v>
      </c>
    </row>
    <row r="38" spans="1:6" s="31" customFormat="1" x14ac:dyDescent="0.25">
      <c r="A38" s="75" t="s">
        <v>39</v>
      </c>
      <c r="B38" s="76" t="s">
        <v>40</v>
      </c>
      <c r="C38" s="73">
        <v>100</v>
      </c>
      <c r="D38" s="73"/>
      <c r="E38" s="73"/>
      <c r="F38" s="73">
        <f t="shared" si="4"/>
        <v>100</v>
      </c>
    </row>
    <row r="39" spans="1:6" s="31" customFormat="1" ht="15.75" thickBot="1" x14ac:dyDescent="0.3">
      <c r="A39" s="77" t="s">
        <v>41</v>
      </c>
      <c r="B39" s="78" t="s">
        <v>42</v>
      </c>
      <c r="C39" s="73"/>
      <c r="D39" s="73"/>
      <c r="E39" s="73"/>
      <c r="F39" s="73">
        <f t="shared" si="4"/>
        <v>0</v>
      </c>
    </row>
    <row r="40" spans="1:6" s="31" customFormat="1" ht="15.75" thickBot="1" x14ac:dyDescent="0.3">
      <c r="A40" s="32" t="s">
        <v>43</v>
      </c>
      <c r="B40" s="33" t="s">
        <v>44</v>
      </c>
      <c r="C40" s="30">
        <f>SUM(C36:C39)</f>
        <v>100</v>
      </c>
      <c r="D40" s="29">
        <f t="shared" ref="D40:F40" si="5">SUM(D36:D39)</f>
        <v>0</v>
      </c>
      <c r="E40" s="29">
        <f t="shared" si="5"/>
        <v>0</v>
      </c>
      <c r="F40" s="29">
        <f t="shared" si="5"/>
        <v>100</v>
      </c>
    </row>
    <row r="41" spans="1:6" s="31" customFormat="1" x14ac:dyDescent="0.25">
      <c r="A41" s="75" t="s">
        <v>45</v>
      </c>
      <c r="B41" s="76" t="s">
        <v>46</v>
      </c>
      <c r="C41" s="79">
        <v>600</v>
      </c>
      <c r="D41" s="79"/>
      <c r="E41" s="79"/>
      <c r="F41" s="79">
        <f>SUM(C41:E41)</f>
        <v>600</v>
      </c>
    </row>
    <row r="42" spans="1:6" s="31" customFormat="1" x14ac:dyDescent="0.25">
      <c r="A42" s="75" t="s">
        <v>47</v>
      </c>
      <c r="B42" s="76" t="s">
        <v>48</v>
      </c>
      <c r="C42" s="79">
        <v>2200</v>
      </c>
      <c r="D42" s="79"/>
      <c r="E42" s="79"/>
      <c r="F42" s="79">
        <f t="shared" ref="F42:F46" si="6">SUM(C42:E42)</f>
        <v>2200</v>
      </c>
    </row>
    <row r="43" spans="1:6" s="31" customFormat="1" x14ac:dyDescent="0.25">
      <c r="A43" s="75" t="s">
        <v>49</v>
      </c>
      <c r="B43" s="76" t="s">
        <v>50</v>
      </c>
      <c r="C43" s="79">
        <v>100</v>
      </c>
      <c r="D43" s="79"/>
      <c r="E43" s="79"/>
      <c r="F43" s="79">
        <f t="shared" si="6"/>
        <v>100</v>
      </c>
    </row>
    <row r="44" spans="1:6" s="31" customFormat="1" x14ac:dyDescent="0.25">
      <c r="A44" s="75" t="s">
        <v>51</v>
      </c>
      <c r="B44" s="76" t="s">
        <v>52</v>
      </c>
      <c r="C44" s="79">
        <v>1500</v>
      </c>
      <c r="D44" s="79"/>
      <c r="E44" s="79"/>
      <c r="F44" s="79">
        <f t="shared" si="6"/>
        <v>1500</v>
      </c>
    </row>
    <row r="45" spans="1:6" s="31" customFormat="1" x14ac:dyDescent="0.25">
      <c r="A45" s="75" t="s">
        <v>53</v>
      </c>
      <c r="B45" s="76" t="s">
        <v>247</v>
      </c>
      <c r="C45" s="79">
        <v>6936</v>
      </c>
      <c r="D45" s="79"/>
      <c r="E45" s="79"/>
      <c r="F45" s="79">
        <f t="shared" si="6"/>
        <v>6936</v>
      </c>
    </row>
    <row r="46" spans="1:6" s="31" customFormat="1" x14ac:dyDescent="0.25">
      <c r="A46" s="77" t="s">
        <v>54</v>
      </c>
      <c r="B46" s="78" t="s">
        <v>55</v>
      </c>
      <c r="C46" s="80"/>
      <c r="D46" s="80"/>
      <c r="E46" s="80"/>
      <c r="F46" s="79">
        <f t="shared" si="6"/>
        <v>0</v>
      </c>
    </row>
    <row r="47" spans="1:6" s="31" customFormat="1" x14ac:dyDescent="0.25">
      <c r="A47" s="57" t="s">
        <v>56</v>
      </c>
      <c r="B47" s="58" t="s">
        <v>57</v>
      </c>
      <c r="C47" s="67">
        <f>SUM(C41:C46)</f>
        <v>11336</v>
      </c>
      <c r="D47" s="59">
        <f t="shared" ref="D47:F47" si="7">SUM(D41:D46)</f>
        <v>0</v>
      </c>
      <c r="E47" s="59">
        <f t="shared" si="7"/>
        <v>0</v>
      </c>
      <c r="F47" s="59">
        <f t="shared" si="7"/>
        <v>11336</v>
      </c>
    </row>
    <row r="48" spans="1:6" s="107" customFormat="1" x14ac:dyDescent="0.25">
      <c r="A48" s="81" t="s">
        <v>242</v>
      </c>
      <c r="B48" s="82" t="s">
        <v>243</v>
      </c>
      <c r="C48" s="83">
        <v>0</v>
      </c>
      <c r="D48" s="84"/>
      <c r="E48" s="84"/>
      <c r="F48" s="83">
        <f>SUM(C48:E48)</f>
        <v>0</v>
      </c>
    </row>
    <row r="49" spans="1:6" s="31" customFormat="1" x14ac:dyDescent="0.25">
      <c r="A49" s="81" t="s">
        <v>58</v>
      </c>
      <c r="B49" s="82" t="s">
        <v>59</v>
      </c>
      <c r="C49" s="83">
        <v>355</v>
      </c>
      <c r="D49" s="83"/>
      <c r="E49" s="83"/>
      <c r="F49" s="83">
        <f t="shared" ref="F49:F62" si="8">SUM(C49:E49)</f>
        <v>355</v>
      </c>
    </row>
    <row r="50" spans="1:6" s="31" customFormat="1" x14ac:dyDescent="0.25">
      <c r="A50" s="81" t="s">
        <v>60</v>
      </c>
      <c r="B50" s="82" t="s">
        <v>61</v>
      </c>
      <c r="C50" s="83">
        <v>26000</v>
      </c>
      <c r="D50" s="83"/>
      <c r="E50" s="83"/>
      <c r="F50" s="83">
        <f t="shared" si="8"/>
        <v>26000</v>
      </c>
    </row>
    <row r="51" spans="1:6" s="31" customFormat="1" x14ac:dyDescent="0.25">
      <c r="A51" s="81" t="s">
        <v>62</v>
      </c>
      <c r="B51" s="82" t="s">
        <v>63</v>
      </c>
      <c r="C51" s="83">
        <v>650</v>
      </c>
      <c r="D51" s="83"/>
      <c r="E51" s="83"/>
      <c r="F51" s="83">
        <f t="shared" si="8"/>
        <v>650</v>
      </c>
    </row>
    <row r="52" spans="1:6" s="31" customFormat="1" x14ac:dyDescent="0.25">
      <c r="A52" s="81" t="s">
        <v>64</v>
      </c>
      <c r="B52" s="82" t="s">
        <v>65</v>
      </c>
      <c r="C52" s="83"/>
      <c r="D52" s="84"/>
      <c r="E52" s="84"/>
      <c r="F52" s="83">
        <f t="shared" si="8"/>
        <v>0</v>
      </c>
    </row>
    <row r="53" spans="1:6" s="31" customFormat="1" x14ac:dyDescent="0.25">
      <c r="A53" s="81" t="s">
        <v>66</v>
      </c>
      <c r="B53" s="82" t="s">
        <v>67</v>
      </c>
      <c r="C53" s="83">
        <v>8000</v>
      </c>
      <c r="D53" s="83"/>
      <c r="E53" s="83">
        <v>787</v>
      </c>
      <c r="F53" s="83">
        <f t="shared" si="8"/>
        <v>8787</v>
      </c>
    </row>
    <row r="54" spans="1:6" s="31" customFormat="1" ht="30" x14ac:dyDescent="0.25">
      <c r="A54" s="81" t="s">
        <v>68</v>
      </c>
      <c r="B54" s="82" t="s">
        <v>69</v>
      </c>
      <c r="C54" s="83">
        <v>2500</v>
      </c>
      <c r="D54" s="83"/>
      <c r="E54" s="83"/>
      <c r="F54" s="83">
        <f t="shared" si="8"/>
        <v>2500</v>
      </c>
    </row>
    <row r="55" spans="1:6" s="31" customFormat="1" ht="30" x14ac:dyDescent="0.25">
      <c r="A55" s="81" t="s">
        <v>70</v>
      </c>
      <c r="B55" s="82" t="s">
        <v>71</v>
      </c>
      <c r="C55" s="83">
        <v>48000</v>
      </c>
      <c r="D55" s="83"/>
      <c r="E55" s="83"/>
      <c r="F55" s="83">
        <f t="shared" si="8"/>
        <v>48000</v>
      </c>
    </row>
    <row r="56" spans="1:6" s="31" customFormat="1" x14ac:dyDescent="0.25">
      <c r="A56" s="81" t="s">
        <v>72</v>
      </c>
      <c r="B56" s="82" t="s">
        <v>73</v>
      </c>
      <c r="C56" s="83">
        <v>95921</v>
      </c>
      <c r="D56" s="83">
        <v>4698</v>
      </c>
      <c r="E56" s="83">
        <v>5833</v>
      </c>
      <c r="F56" s="83">
        <f t="shared" si="8"/>
        <v>106452</v>
      </c>
    </row>
    <row r="57" spans="1:6" s="31" customFormat="1" x14ac:dyDescent="0.25">
      <c r="A57" s="81" t="s">
        <v>74</v>
      </c>
      <c r="B57" s="82" t="s">
        <v>75</v>
      </c>
      <c r="C57" s="83">
        <v>50</v>
      </c>
      <c r="D57" s="83"/>
      <c r="E57" s="83"/>
      <c r="F57" s="83">
        <f t="shared" si="8"/>
        <v>50</v>
      </c>
    </row>
    <row r="58" spans="1:6" s="31" customFormat="1" x14ac:dyDescent="0.25">
      <c r="A58" s="81" t="s">
        <v>216</v>
      </c>
      <c r="B58" s="82" t="s">
        <v>217</v>
      </c>
      <c r="C58" s="83"/>
      <c r="D58" s="83"/>
      <c r="E58" s="83"/>
      <c r="F58" s="83">
        <f t="shared" si="8"/>
        <v>0</v>
      </c>
    </row>
    <row r="59" spans="1:6" s="31" customFormat="1" x14ac:dyDescent="0.25">
      <c r="A59" s="81" t="s">
        <v>76</v>
      </c>
      <c r="B59" s="82" t="s">
        <v>77</v>
      </c>
      <c r="C59" s="83">
        <v>39248</v>
      </c>
      <c r="D59" s="83">
        <v>672</v>
      </c>
      <c r="E59" s="83">
        <v>1789</v>
      </c>
      <c r="F59" s="83">
        <f t="shared" si="8"/>
        <v>41709</v>
      </c>
    </row>
    <row r="60" spans="1:6" s="31" customFormat="1" x14ac:dyDescent="0.25">
      <c r="A60" s="81" t="s">
        <v>78</v>
      </c>
      <c r="B60" s="82" t="s">
        <v>79</v>
      </c>
      <c r="C60" s="83">
        <v>30000</v>
      </c>
      <c r="D60" s="83"/>
      <c r="E60" s="83"/>
      <c r="F60" s="83">
        <f t="shared" si="8"/>
        <v>30000</v>
      </c>
    </row>
    <row r="61" spans="1:6" s="31" customFormat="1" x14ac:dyDescent="0.25">
      <c r="A61" s="81" t="s">
        <v>80</v>
      </c>
      <c r="B61" s="82" t="s">
        <v>81</v>
      </c>
      <c r="C61" s="83">
        <v>1000</v>
      </c>
      <c r="D61" s="83"/>
      <c r="E61" s="83"/>
      <c r="F61" s="83">
        <f t="shared" si="8"/>
        <v>1000</v>
      </c>
    </row>
    <row r="62" spans="1:6" s="31" customFormat="1" ht="15.75" thickBot="1" x14ac:dyDescent="0.3">
      <c r="A62" s="85" t="s">
        <v>82</v>
      </c>
      <c r="B62" s="86" t="s">
        <v>83</v>
      </c>
      <c r="C62" s="83">
        <v>5000</v>
      </c>
      <c r="D62" s="87"/>
      <c r="E62" s="100"/>
      <c r="F62" s="83">
        <f t="shared" si="8"/>
        <v>5000</v>
      </c>
    </row>
    <row r="63" spans="1:6" s="31" customFormat="1" ht="27" customHeight="1" thickBot="1" x14ac:dyDescent="0.3">
      <c r="A63" s="56" t="s">
        <v>84</v>
      </c>
      <c r="B63" s="50" t="s">
        <v>85</v>
      </c>
      <c r="C63" s="51">
        <f>C62+C61+C60+C59+C57+C56+C55+C54+C53+C52+C51+C50+C49+C47+C40+C58+C48</f>
        <v>268160</v>
      </c>
      <c r="D63" s="51">
        <f>D62+D61+D60+D59+D57+D56+D55+D54+D53+D52+D51+D50+D49+D47+D40+D58+D48</f>
        <v>5370</v>
      </c>
      <c r="E63" s="51">
        <f t="shared" ref="E63:F63" si="9">E62+E61+E60+E59+E57+E56+E55+E54+E53+E52+E51+E50+E49+E47+E40+E58+E48</f>
        <v>8409</v>
      </c>
      <c r="F63" s="51">
        <f t="shared" si="9"/>
        <v>281939</v>
      </c>
    </row>
    <row r="64" spans="1:6" s="31" customFormat="1" ht="26.25" customHeight="1" thickBot="1" x14ac:dyDescent="0.3">
      <c r="A64" s="53" t="s">
        <v>86</v>
      </c>
      <c r="B64" s="54" t="s">
        <v>87</v>
      </c>
      <c r="C64" s="55">
        <v>13100</v>
      </c>
      <c r="D64" s="55"/>
      <c r="E64" s="55"/>
      <c r="F64" s="55">
        <f>SUM(C64:E64)</f>
        <v>13100</v>
      </c>
    </row>
    <row r="65" spans="1:6" s="31" customFormat="1" ht="30.75" thickBot="1" x14ac:dyDescent="0.3">
      <c r="A65" s="88" t="s">
        <v>88</v>
      </c>
      <c r="B65" s="89" t="s">
        <v>89</v>
      </c>
      <c r="C65" s="90"/>
      <c r="D65" s="90">
        <v>6004</v>
      </c>
      <c r="E65" s="90"/>
      <c r="F65" s="90">
        <f>SUM(C65:E65)</f>
        <v>6004</v>
      </c>
    </row>
    <row r="66" spans="1:6" s="31" customFormat="1" ht="30.75" thickBot="1" x14ac:dyDescent="0.3">
      <c r="A66" s="88" t="s">
        <v>240</v>
      </c>
      <c r="B66" s="89" t="s">
        <v>241</v>
      </c>
      <c r="C66" s="90">
        <v>42619</v>
      </c>
      <c r="D66" s="93"/>
      <c r="E66" s="93"/>
      <c r="F66" s="90">
        <f t="shared" ref="F66:F73" si="10">SUM(C66:D66)</f>
        <v>42619</v>
      </c>
    </row>
    <row r="67" spans="1:6" s="31" customFormat="1" ht="15.75" thickBot="1" x14ac:dyDescent="0.3">
      <c r="A67" s="91" t="s">
        <v>220</v>
      </c>
      <c r="B67" s="92" t="s">
        <v>222</v>
      </c>
      <c r="C67" s="90">
        <v>1000</v>
      </c>
      <c r="D67" s="93"/>
      <c r="E67" s="93"/>
      <c r="F67" s="90">
        <f t="shared" si="10"/>
        <v>1000</v>
      </c>
    </row>
    <row r="68" spans="1:6" s="31" customFormat="1" ht="15.75" thickBot="1" x14ac:dyDescent="0.3">
      <c r="A68" s="91" t="s">
        <v>221</v>
      </c>
      <c r="B68" s="92" t="s">
        <v>223</v>
      </c>
      <c r="C68" s="90"/>
      <c r="D68" s="93">
        <v>1000</v>
      </c>
      <c r="E68" s="93"/>
      <c r="F68" s="90">
        <f t="shared" si="10"/>
        <v>1000</v>
      </c>
    </row>
    <row r="69" spans="1:6" ht="15.75" thickBot="1" x14ac:dyDescent="0.3">
      <c r="A69" s="5" t="s">
        <v>190</v>
      </c>
      <c r="B69" s="7" t="s">
        <v>90</v>
      </c>
      <c r="C69" s="16">
        <v>389993</v>
      </c>
      <c r="D69" s="16">
        <v>18240</v>
      </c>
      <c r="E69" s="16">
        <v>19423</v>
      </c>
      <c r="F69" s="16">
        <f>SUM(C69:E69)</f>
        <v>427656</v>
      </c>
    </row>
    <row r="70" spans="1:6" ht="15.75" thickBot="1" x14ac:dyDescent="0.3">
      <c r="A70" s="5" t="s">
        <v>199</v>
      </c>
      <c r="B70" s="7" t="s">
        <v>200</v>
      </c>
      <c r="C70" s="16"/>
      <c r="D70" s="16"/>
      <c r="E70" s="16"/>
      <c r="F70" s="16">
        <f t="shared" si="10"/>
        <v>0</v>
      </c>
    </row>
    <row r="71" spans="1:6" ht="15.75" thickBot="1" x14ac:dyDescent="0.3">
      <c r="A71" s="26" t="s">
        <v>193</v>
      </c>
      <c r="B71" s="27" t="s">
        <v>194</v>
      </c>
      <c r="C71" s="21"/>
      <c r="D71" s="21"/>
      <c r="E71" s="21"/>
      <c r="F71" s="21">
        <f t="shared" si="10"/>
        <v>0</v>
      </c>
    </row>
    <row r="72" spans="1:6" x14ac:dyDescent="0.25">
      <c r="A72" s="26" t="s">
        <v>193</v>
      </c>
      <c r="B72" s="27" t="s">
        <v>210</v>
      </c>
      <c r="C72" s="21"/>
      <c r="D72" s="21"/>
      <c r="E72" s="21"/>
      <c r="F72" s="21">
        <f t="shared" si="10"/>
        <v>0</v>
      </c>
    </row>
    <row r="73" spans="1:6" x14ac:dyDescent="0.25">
      <c r="A73" s="22" t="s">
        <v>197</v>
      </c>
      <c r="B73" s="23" t="s">
        <v>198</v>
      </c>
      <c r="C73" s="25"/>
      <c r="D73" s="24"/>
      <c r="E73" s="24"/>
      <c r="F73" s="24">
        <f t="shared" si="10"/>
        <v>0</v>
      </c>
    </row>
    <row r="74" spans="1:6" s="31" customFormat="1" x14ac:dyDescent="0.25">
      <c r="A74" s="75" t="s">
        <v>91</v>
      </c>
      <c r="B74" s="76" t="s">
        <v>92</v>
      </c>
      <c r="C74" s="79"/>
      <c r="D74" s="79"/>
      <c r="E74" s="79"/>
      <c r="F74" s="79"/>
    </row>
    <row r="75" spans="1:6" s="31" customFormat="1" x14ac:dyDescent="0.25">
      <c r="A75" s="75" t="s">
        <v>93</v>
      </c>
      <c r="B75" s="76" t="s">
        <v>94</v>
      </c>
      <c r="C75" s="79">
        <v>0</v>
      </c>
      <c r="D75" s="79"/>
      <c r="E75" s="79"/>
      <c r="F75" s="79">
        <f>SUM(C75:E75)</f>
        <v>0</v>
      </c>
    </row>
    <row r="76" spans="1:6" s="31" customFormat="1" x14ac:dyDescent="0.25">
      <c r="A76" s="75" t="s">
        <v>95</v>
      </c>
      <c r="B76" s="76" t="s">
        <v>96</v>
      </c>
      <c r="C76" s="79">
        <v>19000</v>
      </c>
      <c r="D76" s="79"/>
      <c r="E76" s="79"/>
      <c r="F76" s="79">
        <f t="shared" ref="F76:F79" si="11">SUM(C76:E76)</f>
        <v>19000</v>
      </c>
    </row>
    <row r="77" spans="1:6" s="31" customFormat="1" x14ac:dyDescent="0.25">
      <c r="A77" s="75" t="s">
        <v>97</v>
      </c>
      <c r="B77" s="76" t="s">
        <v>98</v>
      </c>
      <c r="C77" s="79">
        <v>7000</v>
      </c>
      <c r="D77" s="79">
        <v>-300</v>
      </c>
      <c r="E77" s="79"/>
      <c r="F77" s="79">
        <f t="shared" si="11"/>
        <v>6700</v>
      </c>
    </row>
    <row r="78" spans="1:6" s="31" customFormat="1" x14ac:dyDescent="0.25">
      <c r="A78" s="77" t="s">
        <v>99</v>
      </c>
      <c r="B78" s="78" t="s">
        <v>100</v>
      </c>
      <c r="C78" s="79">
        <v>1000</v>
      </c>
      <c r="D78" s="79">
        <v>-800</v>
      </c>
      <c r="E78" s="79">
        <v>150</v>
      </c>
      <c r="F78" s="79">
        <f t="shared" si="11"/>
        <v>350</v>
      </c>
    </row>
    <row r="79" spans="1:6" s="31" customFormat="1" ht="15.75" thickBot="1" x14ac:dyDescent="0.3">
      <c r="A79" s="77" t="s">
        <v>191</v>
      </c>
      <c r="B79" s="78" t="s">
        <v>192</v>
      </c>
      <c r="C79" s="94">
        <v>67647</v>
      </c>
      <c r="D79" s="79">
        <v>286</v>
      </c>
      <c r="E79" s="79"/>
      <c r="F79" s="79">
        <f t="shared" si="11"/>
        <v>67933</v>
      </c>
    </row>
    <row r="80" spans="1:6" s="31" customFormat="1" ht="15.75" thickBot="1" x14ac:dyDescent="0.3">
      <c r="A80" s="35" t="s">
        <v>101</v>
      </c>
      <c r="B80" s="36" t="s">
        <v>102</v>
      </c>
      <c r="C80" s="30">
        <f>SUM(C74:C79)</f>
        <v>94647</v>
      </c>
      <c r="D80" s="29">
        <f t="shared" ref="D80:F80" si="12">SUM(D74:D79)</f>
        <v>-814</v>
      </c>
      <c r="E80" s="29">
        <f t="shared" si="12"/>
        <v>150</v>
      </c>
      <c r="F80" s="29">
        <f t="shared" si="12"/>
        <v>93983</v>
      </c>
    </row>
    <row r="81" spans="1:10" s="31" customFormat="1" x14ac:dyDescent="0.25">
      <c r="A81" s="71" t="s">
        <v>103</v>
      </c>
      <c r="B81" s="72" t="s">
        <v>104</v>
      </c>
      <c r="C81" s="73"/>
      <c r="D81" s="73"/>
      <c r="E81" s="73"/>
      <c r="F81" s="73"/>
    </row>
    <row r="82" spans="1:10" s="31" customFormat="1" x14ac:dyDescent="0.25">
      <c r="A82" s="75" t="s">
        <v>105</v>
      </c>
      <c r="B82" s="76" t="s">
        <v>106</v>
      </c>
      <c r="C82" s="109">
        <v>210738</v>
      </c>
      <c r="D82" s="73">
        <v>-19406</v>
      </c>
      <c r="E82" s="73">
        <v>-7558</v>
      </c>
      <c r="F82" s="73">
        <f>SUM(C82:E82)</f>
        <v>183774</v>
      </c>
    </row>
    <row r="83" spans="1:10" s="31" customFormat="1" x14ac:dyDescent="0.25">
      <c r="A83" s="75" t="s">
        <v>107</v>
      </c>
      <c r="B83" s="76" t="s">
        <v>108</v>
      </c>
      <c r="C83" s="109"/>
      <c r="D83" s="73"/>
      <c r="E83" s="73"/>
      <c r="F83" s="73">
        <f t="shared" ref="F83:F85" si="13">SUM(C83:E83)</f>
        <v>0</v>
      </c>
    </row>
    <row r="84" spans="1:10" s="31" customFormat="1" x14ac:dyDescent="0.25">
      <c r="A84" s="75" t="s">
        <v>109</v>
      </c>
      <c r="B84" s="76" t="s">
        <v>110</v>
      </c>
      <c r="C84" s="109">
        <v>53850</v>
      </c>
      <c r="D84" s="73">
        <v>740</v>
      </c>
      <c r="E84" s="73"/>
      <c r="F84" s="73">
        <f t="shared" si="13"/>
        <v>54590</v>
      </c>
    </row>
    <row r="85" spans="1:10" s="31" customFormat="1" ht="15.75" thickBot="1" x14ac:dyDescent="0.3">
      <c r="A85" s="77" t="s">
        <v>111</v>
      </c>
      <c r="B85" s="78" t="s">
        <v>112</v>
      </c>
      <c r="C85" s="109">
        <v>71440</v>
      </c>
      <c r="D85" s="79">
        <v>587</v>
      </c>
      <c r="E85" s="73"/>
      <c r="F85" s="73">
        <f t="shared" si="13"/>
        <v>72027</v>
      </c>
    </row>
    <row r="86" spans="1:10" s="31" customFormat="1" ht="18" customHeight="1" thickBot="1" x14ac:dyDescent="0.3">
      <c r="A86" s="32" t="s">
        <v>113</v>
      </c>
      <c r="B86" s="34" t="s">
        <v>114</v>
      </c>
      <c r="C86" s="111">
        <f>SUM(C81:C85)</f>
        <v>336028</v>
      </c>
      <c r="D86" s="29">
        <f t="shared" ref="D86:F86" si="14">SUM(D81:D85)</f>
        <v>-18079</v>
      </c>
      <c r="E86" s="29">
        <f t="shared" si="14"/>
        <v>-7558</v>
      </c>
      <c r="F86" s="29">
        <f t="shared" si="14"/>
        <v>310391</v>
      </c>
      <c r="J86" s="40"/>
    </row>
    <row r="87" spans="1:10" s="31" customFormat="1" x14ac:dyDescent="0.25">
      <c r="A87" s="71" t="s">
        <v>115</v>
      </c>
      <c r="B87" s="72" t="s">
        <v>116</v>
      </c>
      <c r="C87" s="109">
        <v>534562</v>
      </c>
      <c r="D87" s="73">
        <v>12296</v>
      </c>
      <c r="E87" s="73"/>
      <c r="F87" s="73">
        <f>SUM(C87:E87)</f>
        <v>546858</v>
      </c>
    </row>
    <row r="88" spans="1:10" s="31" customFormat="1" x14ac:dyDescent="0.25">
      <c r="A88" s="71" t="s">
        <v>203</v>
      </c>
      <c r="B88" s="72" t="s">
        <v>204</v>
      </c>
      <c r="C88" s="109"/>
      <c r="D88" s="73"/>
      <c r="E88" s="73"/>
      <c r="F88" s="73">
        <f t="shared" ref="F88:F90" si="15">SUM(C88:E88)</f>
        <v>0</v>
      </c>
    </row>
    <row r="89" spans="1:10" s="31" customFormat="1" x14ac:dyDescent="0.25">
      <c r="A89" s="75" t="s">
        <v>117</v>
      </c>
      <c r="B89" s="76" t="s">
        <v>118</v>
      </c>
      <c r="C89" s="109"/>
      <c r="D89" s="73"/>
      <c r="E89" s="73"/>
      <c r="F89" s="73">
        <f t="shared" si="15"/>
        <v>0</v>
      </c>
    </row>
    <row r="90" spans="1:10" s="31" customFormat="1" ht="15.75" thickBot="1" x14ac:dyDescent="0.3">
      <c r="A90" s="77" t="s">
        <v>119</v>
      </c>
      <c r="B90" s="78" t="s">
        <v>120</v>
      </c>
      <c r="C90" s="110">
        <v>144332</v>
      </c>
      <c r="D90" s="80">
        <v>977</v>
      </c>
      <c r="E90" s="95"/>
      <c r="F90" s="73">
        <f t="shared" si="15"/>
        <v>145309</v>
      </c>
    </row>
    <row r="91" spans="1:10" s="31" customFormat="1" ht="15" customHeight="1" thickBot="1" x14ac:dyDescent="0.3">
      <c r="A91" s="32" t="s">
        <v>121</v>
      </c>
      <c r="B91" s="34" t="s">
        <v>122</v>
      </c>
      <c r="C91" s="111">
        <f>SUM(C87:C90)</f>
        <v>678894</v>
      </c>
      <c r="D91" s="29">
        <f t="shared" ref="D91:F91" si="16">SUM(D87:D90)</f>
        <v>13273</v>
      </c>
      <c r="E91" s="29">
        <f t="shared" si="16"/>
        <v>0</v>
      </c>
      <c r="F91" s="29">
        <f t="shared" si="16"/>
        <v>692167</v>
      </c>
    </row>
    <row r="92" spans="1:10" s="31" customFormat="1" ht="15.75" thickBot="1" x14ac:dyDescent="0.3">
      <c r="A92" s="91" t="s">
        <v>123</v>
      </c>
      <c r="B92" s="96" t="s">
        <v>124</v>
      </c>
      <c r="C92" s="90">
        <v>0</v>
      </c>
      <c r="D92" s="90">
        <v>0</v>
      </c>
      <c r="E92" s="90"/>
      <c r="F92" s="90">
        <v>0</v>
      </c>
    </row>
    <row r="93" spans="1:10" s="31" customFormat="1" ht="15.75" thickBot="1" x14ac:dyDescent="0.3">
      <c r="A93" s="91" t="s">
        <v>125</v>
      </c>
      <c r="B93" s="96" t="s">
        <v>126</v>
      </c>
      <c r="C93" s="90"/>
      <c r="D93" s="97"/>
      <c r="E93" s="93"/>
      <c r="F93" s="90"/>
    </row>
    <row r="94" spans="1:10" ht="15.75" thickBot="1" x14ac:dyDescent="0.3">
      <c r="A94" s="5" t="s">
        <v>127</v>
      </c>
      <c r="B94" s="6" t="s">
        <v>128</v>
      </c>
      <c r="C94" s="16"/>
      <c r="D94" s="16">
        <v>36043</v>
      </c>
      <c r="E94" s="16"/>
      <c r="F94" s="16"/>
    </row>
    <row r="95" spans="1:10" ht="15.75" thickBot="1" x14ac:dyDescent="0.3">
      <c r="A95" s="5" t="s">
        <v>129</v>
      </c>
      <c r="B95" s="6" t="s">
        <v>130</v>
      </c>
      <c r="C95" s="108">
        <v>672043</v>
      </c>
      <c r="D95" s="16">
        <v>-16350</v>
      </c>
      <c r="E95" s="16">
        <v>-12970</v>
      </c>
      <c r="F95" s="16">
        <f>SUM(C95:E95)</f>
        <v>642723</v>
      </c>
    </row>
    <row r="96" spans="1:10" ht="15.75" thickBot="1" x14ac:dyDescent="0.3">
      <c r="A96" s="38" t="s">
        <v>201</v>
      </c>
      <c r="B96" s="39" t="s">
        <v>202</v>
      </c>
      <c r="C96" s="18">
        <v>0</v>
      </c>
      <c r="D96" s="17"/>
      <c r="E96" s="115"/>
      <c r="F96" s="16">
        <f>SUM(C96:D96)</f>
        <v>0</v>
      </c>
    </row>
    <row r="97" spans="1:6" ht="27" customHeight="1" thickBot="1" x14ac:dyDescent="0.3">
      <c r="A97" s="127" t="s">
        <v>131</v>
      </c>
      <c r="B97" s="128"/>
      <c r="C97" s="112">
        <f>C95+C94+C93+C92+C91+C86+C80++C69+C65+C64+C63+C35+C26+C70+C71+C73+C96+C72+C67+C68+C66</f>
        <v>2547994</v>
      </c>
      <c r="D97" s="61">
        <f t="shared" ref="D97:F97" si="17">D95+D94+D93+D92+D91+D86+D80++D69+D65+D64+D63+D35+D26+D70+D71+D73+D96+D72+D67+D68+D66</f>
        <v>44687</v>
      </c>
      <c r="E97" s="61">
        <f>E95+E94+E93+E92+E91+E86+E80++E69+E65+E64+E63+E35+E26+E70+E71+E73+E96+E72+E67+E68+E66</f>
        <v>17054</v>
      </c>
      <c r="F97" s="61">
        <f t="shared" si="17"/>
        <v>2573692</v>
      </c>
    </row>
    <row r="98" spans="1:6" s="31" customFormat="1" ht="15.75" thickBot="1" x14ac:dyDescent="0.3">
      <c r="A98" s="28" t="s">
        <v>246</v>
      </c>
      <c r="B98" s="41" t="s">
        <v>132</v>
      </c>
      <c r="C98" s="30">
        <v>1003437</v>
      </c>
      <c r="D98" s="42">
        <v>18240</v>
      </c>
      <c r="E98" s="42">
        <v>-2113</v>
      </c>
      <c r="F98" s="30">
        <f>SUM(C98:E98)</f>
        <v>1019564</v>
      </c>
    </row>
    <row r="99" spans="1:6" ht="30.75" thickBot="1" x14ac:dyDescent="0.3">
      <c r="A99" s="5" t="s">
        <v>133</v>
      </c>
      <c r="B99" s="7" t="s">
        <v>134</v>
      </c>
      <c r="C99" s="18"/>
      <c r="D99" s="16"/>
      <c r="E99" s="18">
        <v>7100</v>
      </c>
      <c r="F99" s="18">
        <f>SUM(C99:E99)</f>
        <v>7100</v>
      </c>
    </row>
    <row r="100" spans="1:6" s="31" customFormat="1" ht="15.75" thickBot="1" x14ac:dyDescent="0.3">
      <c r="A100" s="91" t="s">
        <v>135</v>
      </c>
      <c r="B100" s="92" t="s">
        <v>136</v>
      </c>
      <c r="C100" s="98">
        <v>28557</v>
      </c>
      <c r="D100" s="98"/>
      <c r="E100" s="98"/>
      <c r="F100" s="98">
        <f>SUM(C100:E100)</f>
        <v>28557</v>
      </c>
    </row>
    <row r="101" spans="1:6" s="31" customFormat="1" ht="15.75" thickBot="1" x14ac:dyDescent="0.3">
      <c r="A101" s="91" t="s">
        <v>208</v>
      </c>
      <c r="B101" s="92" t="s">
        <v>209</v>
      </c>
      <c r="C101" s="98"/>
      <c r="D101" s="98"/>
      <c r="E101" s="98"/>
      <c r="F101" s="98"/>
    </row>
    <row r="102" spans="1:6" s="31" customFormat="1" ht="15.75" thickBot="1" x14ac:dyDescent="0.3">
      <c r="A102" s="91" t="s">
        <v>214</v>
      </c>
      <c r="B102" s="92" t="s">
        <v>215</v>
      </c>
      <c r="C102" s="98"/>
      <c r="D102" s="98"/>
      <c r="E102" s="98"/>
      <c r="F102" s="98"/>
    </row>
    <row r="103" spans="1:6" x14ac:dyDescent="0.25">
      <c r="A103" s="71" t="s">
        <v>137</v>
      </c>
      <c r="B103" s="72" t="s">
        <v>138</v>
      </c>
      <c r="C103" s="73"/>
      <c r="D103" s="99"/>
      <c r="E103" s="116"/>
      <c r="F103" s="73"/>
    </row>
    <row r="104" spans="1:6" ht="30" x14ac:dyDescent="0.25">
      <c r="A104" s="77" t="s">
        <v>137</v>
      </c>
      <c r="B104" s="78" t="s">
        <v>139</v>
      </c>
      <c r="C104" s="95">
        <v>370000</v>
      </c>
      <c r="D104" s="95"/>
      <c r="E104" s="95">
        <v>1830</v>
      </c>
      <c r="F104" s="95">
        <f>SUM(C104:E104)</f>
        <v>371830</v>
      </c>
    </row>
    <row r="105" spans="1:6" x14ac:dyDescent="0.25">
      <c r="A105" s="8" t="s">
        <v>140</v>
      </c>
      <c r="B105" s="9" t="s">
        <v>141</v>
      </c>
      <c r="C105" s="20">
        <f>SUM(C103:C104)</f>
        <v>370000</v>
      </c>
      <c r="D105" s="20">
        <f>SUM(D103:D104)</f>
        <v>0</v>
      </c>
      <c r="E105" s="20">
        <f t="shared" ref="E105:F105" si="18">SUM(E103:E104)</f>
        <v>1830</v>
      </c>
      <c r="F105" s="20">
        <f t="shared" si="18"/>
        <v>371830</v>
      </c>
    </row>
    <row r="106" spans="1:6" x14ac:dyDescent="0.25">
      <c r="A106" s="81" t="s">
        <v>142</v>
      </c>
      <c r="B106" s="82" t="s">
        <v>143</v>
      </c>
      <c r="C106" s="83"/>
      <c r="D106" s="83"/>
      <c r="E106" s="83"/>
      <c r="F106" s="83">
        <f>SUM(C106:E106)</f>
        <v>0</v>
      </c>
    </row>
    <row r="107" spans="1:6" x14ac:dyDescent="0.25">
      <c r="A107" s="81" t="s">
        <v>195</v>
      </c>
      <c r="B107" s="82" t="s">
        <v>196</v>
      </c>
      <c r="C107" s="83"/>
      <c r="D107" s="83"/>
      <c r="E107" s="83"/>
      <c r="F107" s="83">
        <f t="shared" ref="F107:F109" si="19">SUM(C107:E107)</f>
        <v>0</v>
      </c>
    </row>
    <row r="108" spans="1:6" x14ac:dyDescent="0.25">
      <c r="A108" s="85" t="s">
        <v>249</v>
      </c>
      <c r="B108" s="86" t="s">
        <v>233</v>
      </c>
      <c r="C108" s="100">
        <v>500</v>
      </c>
      <c r="D108" s="100"/>
      <c r="E108" s="100"/>
      <c r="F108" s="83">
        <f t="shared" si="19"/>
        <v>500</v>
      </c>
    </row>
    <row r="109" spans="1:6" ht="30.75" thickBot="1" x14ac:dyDescent="0.3">
      <c r="A109" s="85" t="s">
        <v>250</v>
      </c>
      <c r="B109" s="86" t="s">
        <v>144</v>
      </c>
      <c r="C109" s="100">
        <v>1000</v>
      </c>
      <c r="D109" s="100"/>
      <c r="E109" s="100"/>
      <c r="F109" s="83">
        <f t="shared" si="19"/>
        <v>1000</v>
      </c>
    </row>
    <row r="110" spans="1:6" ht="24" customHeight="1" thickBot="1" x14ac:dyDescent="0.3">
      <c r="A110" s="5" t="s">
        <v>145</v>
      </c>
      <c r="B110" s="6" t="s">
        <v>146</v>
      </c>
      <c r="C110" s="16">
        <f>C109+C107+C106+C105+C108</f>
        <v>371500</v>
      </c>
      <c r="D110" s="16">
        <f t="shared" ref="D110:F110" si="20">D109+D107+D106+D105+D108</f>
        <v>0</v>
      </c>
      <c r="E110" s="16">
        <f t="shared" si="20"/>
        <v>1830</v>
      </c>
      <c r="F110" s="16">
        <f t="shared" si="20"/>
        <v>373330</v>
      </c>
    </row>
    <row r="111" spans="1:6" s="31" customFormat="1" x14ac:dyDescent="0.25">
      <c r="A111" s="101" t="s">
        <v>147</v>
      </c>
      <c r="B111" s="102" t="s">
        <v>148</v>
      </c>
      <c r="C111" s="103">
        <v>17300</v>
      </c>
      <c r="D111" s="104"/>
      <c r="E111" s="103">
        <v>2755</v>
      </c>
      <c r="F111" s="103">
        <f>SUM(C111:E111)</f>
        <v>20055</v>
      </c>
    </row>
    <row r="112" spans="1:6" s="31" customFormat="1" x14ac:dyDescent="0.25">
      <c r="A112" s="81" t="s">
        <v>149</v>
      </c>
      <c r="B112" s="82" t="s">
        <v>150</v>
      </c>
      <c r="C112" s="83">
        <v>2500</v>
      </c>
      <c r="D112" s="83"/>
      <c r="E112" s="103"/>
      <c r="F112" s="103">
        <f t="shared" ref="F112:F118" si="21">SUM(C112:E112)</f>
        <v>2500</v>
      </c>
    </row>
    <row r="113" spans="1:6" s="31" customFormat="1" x14ac:dyDescent="0.25">
      <c r="A113" s="81" t="s">
        <v>151</v>
      </c>
      <c r="B113" s="82" t="s">
        <v>152</v>
      </c>
      <c r="C113" s="83">
        <v>36850</v>
      </c>
      <c r="D113" s="83"/>
      <c r="E113" s="103"/>
      <c r="F113" s="103">
        <f t="shared" si="21"/>
        <v>36850</v>
      </c>
    </row>
    <row r="114" spans="1:6" s="31" customFormat="1" ht="22.5" customHeight="1" x14ac:dyDescent="0.25">
      <c r="A114" s="81" t="s">
        <v>153</v>
      </c>
      <c r="B114" s="82" t="s">
        <v>154</v>
      </c>
      <c r="C114" s="83"/>
      <c r="D114" s="83"/>
      <c r="E114" s="103"/>
      <c r="F114" s="103">
        <f t="shared" si="21"/>
        <v>0</v>
      </c>
    </row>
    <row r="115" spans="1:6" s="31" customFormat="1" x14ac:dyDescent="0.25">
      <c r="A115" s="81" t="s">
        <v>155</v>
      </c>
      <c r="B115" s="82" t="s">
        <v>156</v>
      </c>
      <c r="C115" s="83">
        <v>6716</v>
      </c>
      <c r="D115" s="83"/>
      <c r="E115" s="103">
        <v>745</v>
      </c>
      <c r="F115" s="103">
        <f t="shared" si="21"/>
        <v>7461</v>
      </c>
    </row>
    <row r="116" spans="1:6" s="31" customFormat="1" ht="39" customHeight="1" x14ac:dyDescent="0.25">
      <c r="A116" s="81" t="s">
        <v>157</v>
      </c>
      <c r="B116" s="82" t="s">
        <v>158</v>
      </c>
      <c r="C116" s="83"/>
      <c r="D116" s="83"/>
      <c r="E116" s="103"/>
      <c r="F116" s="103">
        <f t="shared" si="21"/>
        <v>0</v>
      </c>
    </row>
    <row r="117" spans="1:6" s="31" customFormat="1" ht="27" customHeight="1" x14ac:dyDescent="0.25">
      <c r="A117" s="81" t="s">
        <v>159</v>
      </c>
      <c r="B117" s="82" t="s">
        <v>160</v>
      </c>
      <c r="C117" s="83"/>
      <c r="D117" s="83"/>
      <c r="E117" s="103"/>
      <c r="F117" s="103">
        <f t="shared" si="21"/>
        <v>0</v>
      </c>
    </row>
    <row r="118" spans="1:6" s="31" customFormat="1" ht="21.75" customHeight="1" thickBot="1" x14ac:dyDescent="0.3">
      <c r="A118" s="85" t="s">
        <v>161</v>
      </c>
      <c r="B118" s="86" t="s">
        <v>162</v>
      </c>
      <c r="C118" s="100">
        <v>1000</v>
      </c>
      <c r="D118" s="100"/>
      <c r="E118" s="117"/>
      <c r="F118" s="103">
        <f t="shared" si="21"/>
        <v>1000</v>
      </c>
    </row>
    <row r="119" spans="1:6" s="31" customFormat="1" ht="24.75" customHeight="1" thickBot="1" x14ac:dyDescent="0.3">
      <c r="A119" s="62" t="s">
        <v>163</v>
      </c>
      <c r="B119" s="63" t="s">
        <v>164</v>
      </c>
      <c r="C119" s="52">
        <f>C118+C117+C116+C115+C114+C113+C112+C111</f>
        <v>64366</v>
      </c>
      <c r="D119" s="52">
        <f t="shared" ref="D119:F119" si="22">D118+D117+D116+D115+D114+D113+D112+D111</f>
        <v>0</v>
      </c>
      <c r="E119" s="52">
        <f t="shared" si="22"/>
        <v>3500</v>
      </c>
      <c r="F119" s="52">
        <f t="shared" si="22"/>
        <v>67866</v>
      </c>
    </row>
    <row r="120" spans="1:6" x14ac:dyDescent="0.25">
      <c r="A120" s="105" t="s">
        <v>165</v>
      </c>
      <c r="B120" s="82" t="s">
        <v>166</v>
      </c>
      <c r="C120" s="83">
        <v>20000</v>
      </c>
      <c r="D120" s="83"/>
      <c r="E120" s="83"/>
      <c r="F120" s="83">
        <f>SUM(C120:E120)</f>
        <v>20000</v>
      </c>
    </row>
    <row r="121" spans="1:6" x14ac:dyDescent="0.25">
      <c r="A121" s="105" t="s">
        <v>167</v>
      </c>
      <c r="B121" s="82" t="s">
        <v>168</v>
      </c>
      <c r="C121" s="83"/>
      <c r="D121" s="83"/>
      <c r="E121" s="83"/>
      <c r="F121" s="83">
        <f t="shared" ref="F121:F122" si="23">SUM(C121:D121)</f>
        <v>0</v>
      </c>
    </row>
    <row r="122" spans="1:6" ht="15.75" thickBot="1" x14ac:dyDescent="0.3">
      <c r="A122" s="106" t="s">
        <v>169</v>
      </c>
      <c r="B122" s="86" t="s">
        <v>170</v>
      </c>
      <c r="C122" s="83">
        <v>0</v>
      </c>
      <c r="D122" s="83"/>
      <c r="E122" s="83"/>
      <c r="F122" s="83">
        <f t="shared" si="23"/>
        <v>0</v>
      </c>
    </row>
    <row r="123" spans="1:6" ht="25.5" customHeight="1" thickBot="1" x14ac:dyDescent="0.3">
      <c r="A123" s="62" t="s">
        <v>171</v>
      </c>
      <c r="B123" s="63" t="s">
        <v>172</v>
      </c>
      <c r="C123" s="52">
        <f>SUM(C120:C122)</f>
        <v>20000</v>
      </c>
      <c r="D123" s="51">
        <f t="shared" ref="D123:F123" si="24">SUM(D120:D122)</f>
        <v>0</v>
      </c>
      <c r="E123" s="51">
        <f t="shared" si="24"/>
        <v>0</v>
      </c>
      <c r="F123" s="51">
        <f t="shared" si="24"/>
        <v>20000</v>
      </c>
    </row>
    <row r="124" spans="1:6" ht="25.5" customHeight="1" thickBot="1" x14ac:dyDescent="0.3">
      <c r="A124" s="62" t="s">
        <v>218</v>
      </c>
      <c r="B124" s="63" t="s">
        <v>219</v>
      </c>
      <c r="C124" s="52">
        <v>0</v>
      </c>
      <c r="D124" s="70"/>
      <c r="E124" s="70"/>
      <c r="F124" s="52">
        <f>SUM(C124:D124)</f>
        <v>0</v>
      </c>
    </row>
    <row r="125" spans="1:6" s="31" customFormat="1" ht="30.75" thickBot="1" x14ac:dyDescent="0.3">
      <c r="A125" s="32" t="s">
        <v>173</v>
      </c>
      <c r="B125" s="33" t="s">
        <v>174</v>
      </c>
      <c r="C125" s="30"/>
      <c r="D125" s="30"/>
      <c r="E125" s="30"/>
      <c r="F125" s="30">
        <f>SUM(C125:D125)</f>
        <v>0</v>
      </c>
    </row>
    <row r="126" spans="1:6" s="31" customFormat="1" ht="15.75" thickBot="1" x14ac:dyDescent="0.3">
      <c r="A126" s="43" t="s">
        <v>175</v>
      </c>
      <c r="B126" s="37" t="s">
        <v>176</v>
      </c>
      <c r="C126" s="44"/>
      <c r="D126" s="44"/>
      <c r="E126" s="118"/>
      <c r="F126" s="30">
        <f t="shared" ref="F126:F132" si="25">SUM(C126:D126)</f>
        <v>0</v>
      </c>
    </row>
    <row r="127" spans="1:6" s="31" customFormat="1" ht="16.5" customHeight="1" thickBot="1" x14ac:dyDescent="0.3">
      <c r="A127" s="32" t="s">
        <v>177</v>
      </c>
      <c r="B127" s="33" t="s">
        <v>178</v>
      </c>
      <c r="C127" s="30"/>
      <c r="D127" s="30"/>
      <c r="E127" s="30"/>
      <c r="F127" s="30">
        <f t="shared" si="25"/>
        <v>0</v>
      </c>
    </row>
    <row r="128" spans="1:6" s="31" customFormat="1" ht="15.75" thickBot="1" x14ac:dyDescent="0.3">
      <c r="A128" s="32" t="s">
        <v>205</v>
      </c>
      <c r="B128" s="33" t="s">
        <v>207</v>
      </c>
      <c r="C128" s="111">
        <v>200327</v>
      </c>
      <c r="D128" s="30">
        <v>-178137</v>
      </c>
      <c r="E128" s="30">
        <v>6737</v>
      </c>
      <c r="F128" s="30">
        <f>SUM(C128:E128)</f>
        <v>28927</v>
      </c>
    </row>
    <row r="129" spans="1:6" s="31" customFormat="1" ht="15.75" thickBot="1" x14ac:dyDescent="0.3">
      <c r="A129" s="32" t="s">
        <v>179</v>
      </c>
      <c r="B129" s="33" t="s">
        <v>206</v>
      </c>
      <c r="C129" s="30">
        <v>859807</v>
      </c>
      <c r="D129" s="30">
        <v>168541</v>
      </c>
      <c r="E129" s="30"/>
      <c r="F129" s="30">
        <f t="shared" si="25"/>
        <v>1028348</v>
      </c>
    </row>
    <row r="130" spans="1:6" s="31" customFormat="1" ht="15.75" thickBot="1" x14ac:dyDescent="0.3">
      <c r="A130" s="32" t="s">
        <v>180</v>
      </c>
      <c r="B130" s="33" t="s">
        <v>181</v>
      </c>
      <c r="C130" s="30"/>
      <c r="D130" s="30">
        <v>36043</v>
      </c>
      <c r="E130" s="30"/>
      <c r="F130" s="30">
        <f t="shared" si="25"/>
        <v>36043</v>
      </c>
    </row>
    <row r="131" spans="1:6" s="31" customFormat="1" ht="15.75" thickBot="1" x14ac:dyDescent="0.3">
      <c r="A131" s="32" t="s">
        <v>182</v>
      </c>
      <c r="B131" s="33" t="s">
        <v>183</v>
      </c>
      <c r="C131" s="30"/>
      <c r="D131" s="30"/>
      <c r="E131" s="30"/>
      <c r="F131" s="30">
        <f t="shared" si="25"/>
        <v>0</v>
      </c>
    </row>
    <row r="132" spans="1:6" s="31" customFormat="1" ht="15.75" thickBot="1" x14ac:dyDescent="0.3">
      <c r="A132" s="28" t="s">
        <v>184</v>
      </c>
      <c r="B132" s="45" t="s">
        <v>185</v>
      </c>
      <c r="C132" s="30">
        <v>0</v>
      </c>
      <c r="D132" s="30"/>
      <c r="E132" s="30"/>
      <c r="F132" s="30">
        <f t="shared" si="25"/>
        <v>0</v>
      </c>
    </row>
    <row r="133" spans="1:6" ht="15.75" thickBot="1" x14ac:dyDescent="0.3">
      <c r="A133" s="120" t="s">
        <v>186</v>
      </c>
      <c r="B133" s="121"/>
      <c r="C133" s="113">
        <f>C132+C131+C130+C128+C127+C125+C123+C119+C110+C100+C99+C98+C129+C126+C101+C102+C124</f>
        <v>2547994</v>
      </c>
      <c r="D133" s="64">
        <f>D132+D131+D130+D128+D127+D125+D123+D119+D110+D100+D99+D98+D129+D126+D101+D102+D124</f>
        <v>44687</v>
      </c>
      <c r="E133" s="64">
        <f>E132+E131+E130+E128+E127+E125+E123+E119+E110+E100+E99+E98+E129+E126+E101+E102+E124</f>
        <v>17054</v>
      </c>
      <c r="F133" s="64">
        <f t="shared" ref="F133" si="26">F132+F131+F130+F128+F127+F125+F123+F119+F110+F100+F99+F98+F129+F126+F101+F102+F124</f>
        <v>2609735</v>
      </c>
    </row>
    <row r="134" spans="1:6" ht="15.75" thickBot="1" x14ac:dyDescent="0.3">
      <c r="A134" s="120" t="s">
        <v>187</v>
      </c>
      <c r="B134" s="121" t="s">
        <v>187</v>
      </c>
      <c r="C134" s="66">
        <v>15</v>
      </c>
      <c r="D134" s="65"/>
      <c r="E134" s="119"/>
      <c r="F134" s="66"/>
    </row>
    <row r="135" spans="1:6" x14ac:dyDescent="0.25">
      <c r="B135" s="10" t="s">
        <v>254</v>
      </c>
    </row>
    <row r="137" spans="1:6" x14ac:dyDescent="0.25">
      <c r="B137" s="69"/>
    </row>
    <row r="138" spans="1:6" ht="18.75" x14ac:dyDescent="0.3">
      <c r="B138" s="68"/>
    </row>
    <row r="139" spans="1:6" ht="18.75" x14ac:dyDescent="0.3">
      <c r="B139" s="68"/>
    </row>
    <row r="140" spans="1:6" ht="18.75" x14ac:dyDescent="0.3">
      <c r="B140" s="68"/>
    </row>
    <row r="141" spans="1:6" x14ac:dyDescent="0.25">
      <c r="B141" s="69"/>
    </row>
  </sheetData>
  <mergeCells count="6">
    <mergeCell ref="A134:B134"/>
    <mergeCell ref="B2:F2"/>
    <mergeCell ref="A4:A5"/>
    <mergeCell ref="B4:B5"/>
    <mergeCell ref="A97:B97"/>
    <mergeCell ref="A133:B133"/>
  </mergeCells>
  <pageMargins left="0.70866141732283472" right="0.70866141732283472" top="0.74803149606299213" bottom="0.74803149606299213" header="0.31496062992125984" footer="0.31496062992125984"/>
  <pageSetup paperSize="9" scale="5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2022-10-13T06:19:16Z</cp:lastPrinted>
  <dcterms:created xsi:type="dcterms:W3CDTF">2016-01-12T14:28:56Z</dcterms:created>
  <dcterms:modified xsi:type="dcterms:W3CDTF">2022-10-13T06:22:23Z</dcterms:modified>
</cp:coreProperties>
</file>