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18" i="1" l="1"/>
  <c r="F7" i="1"/>
  <c r="F8" i="1"/>
  <c r="F9" i="1"/>
  <c r="F10" i="1"/>
  <c r="F11" i="1"/>
  <c r="F12" i="1"/>
  <c r="F13" i="1"/>
  <c r="F15" i="1"/>
  <c r="F17" i="1"/>
  <c r="F19" i="1"/>
  <c r="F20" i="1"/>
  <c r="F21" i="1"/>
  <c r="F25" i="1"/>
  <c r="F26" i="1"/>
  <c r="F27" i="1"/>
  <c r="F28" i="1"/>
  <c r="F29" i="1"/>
  <c r="F30" i="1"/>
  <c r="F31" i="1"/>
  <c r="F32" i="1"/>
  <c r="F33" i="1"/>
  <c r="F36" i="1"/>
  <c r="F37" i="1"/>
  <c r="F41" i="1"/>
  <c r="F42" i="1"/>
  <c r="F43" i="1"/>
  <c r="F44" i="1"/>
  <c r="F45" i="1"/>
  <c r="F46" i="1"/>
  <c r="F48" i="1"/>
  <c r="F49" i="1"/>
  <c r="F50" i="1"/>
  <c r="F51" i="1"/>
  <c r="F52" i="1"/>
  <c r="F53" i="1"/>
  <c r="F54" i="1"/>
  <c r="F55" i="1"/>
  <c r="F56" i="1"/>
  <c r="F57" i="1"/>
  <c r="F59" i="1"/>
  <c r="F60" i="1"/>
  <c r="F61" i="1"/>
  <c r="F62" i="1"/>
  <c r="F63" i="1"/>
  <c r="F64" i="1"/>
  <c r="F65" i="1"/>
  <c r="F66" i="1"/>
  <c r="F68" i="1"/>
  <c r="F74" i="1"/>
  <c r="F75" i="1"/>
  <c r="F76" i="1"/>
  <c r="F77" i="1"/>
  <c r="F78" i="1"/>
  <c r="F79" i="1"/>
  <c r="F81" i="1"/>
  <c r="F82" i="1"/>
  <c r="F83" i="1"/>
  <c r="F84" i="1"/>
  <c r="F85" i="1"/>
  <c r="F86" i="1"/>
  <c r="F89" i="1"/>
  <c r="F90" i="1"/>
  <c r="F92" i="1"/>
  <c r="F93" i="1"/>
  <c r="F94" i="1"/>
  <c r="F96" i="1"/>
  <c r="F97" i="1"/>
  <c r="F104" i="1"/>
  <c r="F105" i="1"/>
  <c r="F106" i="1"/>
  <c r="F107" i="1"/>
  <c r="F108" i="1"/>
  <c r="F109" i="1"/>
  <c r="F110" i="1"/>
  <c r="F111" i="1"/>
  <c r="F112" i="1"/>
  <c r="F113" i="1"/>
  <c r="F115" i="1"/>
  <c r="F119" i="1"/>
  <c r="F120" i="1"/>
  <c r="F123" i="1"/>
  <c r="F128" i="1"/>
  <c r="F129" i="1"/>
  <c r="F133" i="1"/>
  <c r="F6" i="1"/>
  <c r="E110" i="1" l="1"/>
  <c r="C110" i="1" l="1"/>
  <c r="C105" i="1" l="1"/>
  <c r="D36" i="1" l="1"/>
  <c r="E36" i="1"/>
  <c r="C36" i="1"/>
  <c r="D27" i="1"/>
  <c r="E27" i="1"/>
  <c r="C27" i="1"/>
  <c r="C123" i="1" l="1"/>
  <c r="C119" i="1"/>
  <c r="C133" i="1" s="1"/>
  <c r="C90" i="1"/>
  <c r="C85" i="1"/>
  <c r="C79" i="1"/>
  <c r="C48" i="1"/>
  <c r="C41" i="1"/>
  <c r="C63" i="1" l="1"/>
  <c r="C96" i="1" s="1"/>
  <c r="E105" i="1" l="1"/>
  <c r="D105" i="1" l="1"/>
  <c r="E48" i="1" l="1"/>
  <c r="D79" i="1" l="1"/>
  <c r="E79" i="1"/>
  <c r="D41" i="1"/>
  <c r="E41" i="1"/>
  <c r="E63" i="1" s="1"/>
  <c r="E123" i="1" l="1"/>
  <c r="D123" i="1"/>
  <c r="E119" i="1"/>
  <c r="D119" i="1"/>
  <c r="D110" i="1"/>
  <c r="E90" i="1"/>
  <c r="D90" i="1"/>
  <c r="E85" i="1"/>
  <c r="D85" i="1"/>
  <c r="D48" i="1"/>
  <c r="E96" i="1" l="1"/>
  <c r="D133" i="1"/>
  <c r="E133" i="1"/>
  <c r="D63" i="1"/>
  <c r="D96" i="1" l="1"/>
</calcChain>
</file>

<file path=xl/sharedStrings.xml><?xml version="1.0" encoding="utf-8"?>
<sst xmlns="http://schemas.openxmlformats.org/spreadsheetml/2006/main" count="267" uniqueCount="251">
  <si>
    <t>rovat</t>
  </si>
  <si>
    <t>megnevezés</t>
  </si>
  <si>
    <t>A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</si>
  <si>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</si>
  <si>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</si>
  <si>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</si>
  <si>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</si>
  <si>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</si>
  <si>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</si>
  <si>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</si>
  <si>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</si>
  <si>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</si>
  <si>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</si>
  <si>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</si>
  <si>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</si>
  <si>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</si>
  <si>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</si>
  <si>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</si>
  <si>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</si>
  <si>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</si>
  <si>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</si>
  <si>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</si>
  <si>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</si>
  <si>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</si>
  <si>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</si>
  <si>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</si>
  <si>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</si>
  <si>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</si>
  <si>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</si>
  <si>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</si>
  <si>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</si>
  <si>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</si>
  <si>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</si>
  <si>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</si>
  <si>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</si>
  <si>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</si>
  <si>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</si>
  <si>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</si>
  <si>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</si>
  <si>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</si>
  <si>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</si>
  <si>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</si>
  <si>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</si>
  <si>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</si>
  <si>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</si>
  <si>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</si>
  <si>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</si>
  <si>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</si>
  <si>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</si>
  <si>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</si>
  <si>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</si>
  <si>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</si>
  <si>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</si>
  <si>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</si>
  <si>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</si>
  <si>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</si>
  <si>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</si>
  <si>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</si>
  <si>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</si>
  <si>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</si>
  <si>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</si>
  <si>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</si>
  <si>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</si>
  <si>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</si>
  <si>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</si>
  <si>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</si>
  <si>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</si>
  <si>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</si>
  <si>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</si>
  <si>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</si>
  <si>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</si>
  <si>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</si>
  <si>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</si>
  <si>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</si>
  <si>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</si>
  <si>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</si>
  <si>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</si>
  <si>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</si>
  <si>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</si>
  <si>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</si>
  <si>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</si>
  <si>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</si>
  <si>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</si>
  <si>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</si>
  <si>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</si>
  <si>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</si>
  <si>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</si>
  <si>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</si>
  <si>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</si>
  <si>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</si>
  <si>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</si>
  <si>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</si>
  <si>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</si>
  <si>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</si>
  <si>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</si>
  <si>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</si>
  <si>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</si>
  <si>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</si>
  <si>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</si>
  <si>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</si>
  <si>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</si>
  <si>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</si>
  <si>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</si>
  <si>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</si>
  <si>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</si>
  <si>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</si>
  <si>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</si>
  <si>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</si>
  <si>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</si>
  <si>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</si>
  <si>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</si>
  <si>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</si>
  <si>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</si>
  <si>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</si>
  <si>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</si>
  <si>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</si>
  <si>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</si>
  <si>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</si>
  <si>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</si>
  <si>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</si>
  <si>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</si>
  <si>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</si>
  <si>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</si>
  <si>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</si>
  <si>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</si>
  <si>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</si>
  <si>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</si>
  <si>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</si>
  <si>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</si>
  <si>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</si>
  <si>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</si>
  <si>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</si>
  <si>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</si>
  <si>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</si>
  <si>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</si>
  <si>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</si>
  <si>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</si>
  <si>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</si>
  <si>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</si>
  <si>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</si>
  <si>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</si>
  <si>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</si>
  <si>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</si>
  <si>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</si>
  <si>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</si>
  <si>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</si>
  <si>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</si>
  <si>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</si>
  <si>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</si>
  <si>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</si>
  <si>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</si>
  <si>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</si>
  <si>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</si>
  <si>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</si>
  <si>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</si>
  <si>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</si>
  <si>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</si>
  <si>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</si>
  <si>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</si>
  <si>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</si>
  <si>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</si>
  <si>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</si>
  <si>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</si>
  <si>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</si>
  <si>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</si>
  <si>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</si>
  <si>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</si>
  <si>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</si>
  <si>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</si>
  <si>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</si>
  <si>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</si>
  <si>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</si>
  <si>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</si>
  <si>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</si>
  <si>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</si>
  <si>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</si>
  <si>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</si>
  <si>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</si>
  <si>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</si>
  <si>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</si>
  <si>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</si>
  <si>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</si>
  <si>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</si>
  <si>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</si>
  <si>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</si>
  <si>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</si>
  <si>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</si>
  <si>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</si>
  <si>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</si>
  <si>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</si>
  <si>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</si>
  <si>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</si>
  <si>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</si>
  <si>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</si>
  <si>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</si>
  <si>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</si>
  <si>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</si>
  <si>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</si>
  <si>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</si>
  <si>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</si>
  <si>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</si>
  <si>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</si>
  <si>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</si>
  <si>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</si>
  <si>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</si>
  <si>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</si>
  <si>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</si>
  <si>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</si>
  <si>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</si>
  <si>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</si>
  <si>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</si>
  <si>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</si>
  <si>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</si>
  <si>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</si>
  <si>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</si>
  <si>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eredeti előirányzat </t>
  </si>
  <si>
    <t xml:space="preserve">módosított előirányzat </t>
  </si>
  <si>
    <t xml:space="preserve">teljesítés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</si>
  <si>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</si>
  <si>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</si>
  <si>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</si>
  <si>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</si>
  <si>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</si>
  <si>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</si>
  <si>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</si>
  <si>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</si>
  <si>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</si>
  <si>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</si>
  <si>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</si>
  <si>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</si>
  <si>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</si>
  <si>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</si>
  <si>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Szociális hozzájárulási adó (közfoglalkoztatás)</t>
  </si>
  <si>
    <t>B355-09</t>
  </si>
  <si>
    <t>Talajterhelési díj</t>
  </si>
  <si>
    <t>B311</t>
  </si>
  <si>
    <t>Termőföld bérbeadása miatti személyi jövedelemadó bevételei</t>
  </si>
  <si>
    <t>Kunszentmiklós, 2020. szeptember 7.</t>
  </si>
  <si>
    <t>Törvény szerinti illetmények (pályázatos bérek KEHOP)1256</t>
  </si>
  <si>
    <t>Szociális hozzájárulási adó (EFOP 1.5.3 Esélyegyenlőség) 1221</t>
  </si>
  <si>
    <t>Szociális hozzájárulási adó (TOP 5.2.1 Településfejl.projekt) 1253</t>
  </si>
  <si>
    <t>Szociális hozzájárulási adó (EFOP 3.9.2 Iskolarendsz. kívüli oktatás)1223</t>
  </si>
  <si>
    <t>Szociális hozzájárulási adó (TOP 1.2.1 Turizmusfejl. támogatás) 1238</t>
  </si>
  <si>
    <t>Szociális hozzájárulási adó (EFOP 1.2.11 Fiatalok társadalmi integr.)1222</t>
  </si>
  <si>
    <t>Kimutatatás Kunszentmiklós Város Önkormányzata   2020. évi költségvetésének alakulásáról 2020.01.01.-2020.06.30.-ig terjedő időszakban</t>
  </si>
  <si>
    <t>Törvény szerinti illetmények (pályázatos bérek EFOP 1.5.3. Esélyegyenlőség)1221</t>
  </si>
  <si>
    <t>Törvény szerinti illetmények (pályázatos bérek TOP 5.2.1. Településfejl.projekt)1253</t>
  </si>
  <si>
    <t>Törvény szerinti illetmények (pályázatos bérek EFOP 3.9.2.Iskolarendsz.kívüli oktatás)1223</t>
  </si>
  <si>
    <t>Törvény szerinti illetmények (pályázatos bérek TOP 1.2.1. Turizmusfejl. támogatás)1238</t>
  </si>
  <si>
    <t>Törvény szerinti illetmények (pályázatos bérek EFOP 1.2.11. Fiatalok társadalmi integr.)1222</t>
  </si>
  <si>
    <t>Törvény szerinti illetmények (pályázatos bérek TOP 5.3.1. Helyi identitás)1241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</si>
</sst>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3" borderId="16" xfId="0" applyNumberFormat="1" applyFont="1" applyFill="1" applyBorder="1" applyAlignment="1">
      <alignment wrapText="1"/>
    </xf>
    <xf numFmtId="3" fontId="2" fillId="3" borderId="17" xfId="0" applyNumberFormat="1" applyFont="1" applyFill="1" applyBorder="1" applyAlignment="1">
      <alignment wrapText="1"/>
    </xf>
    <xf numFmtId="3" fontId="2" fillId="3" borderId="22" xfId="0" applyNumberFormat="1" applyFont="1" applyFill="1" applyBorder="1" applyAlignment="1">
      <alignment wrapText="1"/>
    </xf>
    <xf numFmtId="3" fontId="2" fillId="3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30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0" fontId="2" fillId="0" borderId="0" xfId="0" applyFont="1" applyFill="1"/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2" fillId="0" borderId="0" xfId="0" applyFont="1" applyFill="1" applyBorder="1"/>
    <xf numFmtId="49" fontId="2" fillId="4" borderId="31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6" xfId="0" applyNumberFormat="1" applyFont="1" applyFill="1" applyBorder="1" applyAlignment="1">
      <alignment wrapText="1"/>
    </xf>
    <xf numFmtId="3" fontId="2" fillId="5" borderId="17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5" borderId="15" xfId="0" applyNumberFormat="1" applyFont="1" applyFill="1" applyBorder="1" applyAlignment="1"/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2" xfId="0" applyNumberFormat="1" applyFont="1" applyFill="1" applyBorder="1" applyAlignment="1">
      <alignment wrapText="1"/>
    </xf>
    <xf numFmtId="0" fontId="5" fillId="0" borderId="0" xfId="0" applyFont="1" applyFill="1"/>
    <xf numFmtId="3" fontId="1" fillId="5" borderId="22" xfId="0" applyNumberFormat="1" applyFont="1" applyFill="1" applyBorder="1" applyAlignment="1">
      <alignment wrapText="1"/>
    </xf>
    <xf numFmtId="49" fontId="2" fillId="5" borderId="24" xfId="0" applyNumberFormat="1" applyFont="1" applyFill="1" applyBorder="1" applyAlignment="1"/>
    <xf numFmtId="49" fontId="2" fillId="5" borderId="25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3" fontId="2" fillId="5" borderId="33" xfId="0" applyNumberFormat="1" applyFont="1" applyFill="1" applyBorder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6" fillId="6" borderId="9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3" fontId="2" fillId="6" borderId="29" xfId="0" applyNumberFormat="1" applyFont="1" applyFill="1" applyBorder="1" applyAlignment="1">
      <alignment wrapText="1"/>
    </xf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6" borderId="7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3" fontId="2" fillId="6" borderId="33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3" fontId="2" fillId="6" borderId="16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3" fontId="2" fillId="6" borderId="4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49" fontId="3" fillId="6" borderId="12" xfId="0" applyNumberFormat="1" applyFont="1" applyFill="1" applyBorder="1"/>
    <xf numFmtId="3" fontId="3" fillId="6" borderId="12" xfId="0" applyNumberFormat="1" applyFont="1" applyFill="1" applyBorder="1" applyAlignment="1">
      <alignment wrapText="1"/>
    </xf>
    <xf numFmtId="49" fontId="5" fillId="6" borderId="30" xfId="0" applyNumberFormat="1" applyFont="1" applyFill="1" applyBorder="1"/>
    <xf numFmtId="49" fontId="5" fillId="6" borderId="26" xfId="0" applyNumberFormat="1" applyFont="1" applyFill="1" applyBorder="1" applyAlignment="1">
      <alignment wrapText="1"/>
    </xf>
    <xf numFmtId="3" fontId="5" fillId="6" borderId="27" xfId="0" applyNumberFormat="1" applyFont="1" applyFill="1" applyBorder="1" applyAlignment="1">
      <alignment wrapText="1"/>
    </xf>
    <xf numFmtId="3" fontId="5" fillId="6" borderId="34" xfId="0" applyNumberFormat="1" applyFont="1" applyFill="1" applyBorder="1" applyAlignment="1">
      <alignment wrapText="1"/>
    </xf>
    <xf numFmtId="9" fontId="2" fillId="0" borderId="0" xfId="1" applyFont="1" applyFill="1"/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abSelected="1" workbookViewId="0">
      <selection activeCell="B13" sqref="B13"/>
    </sheetView>
  </sheetViews>
  <sheetFormatPr defaultColWidth="9.140625" defaultRowHeight="15" x14ac:dyDescent="0.25"/>
  <cols>
    <col min="1" max="1" width="11.28515625" style="2" customWidth="1"/>
    <col min="2" max="2" width="50" style="10" customWidth="1"/>
    <col min="3" max="3" width="13.7109375" style="20" customWidth="1"/>
    <col min="4" max="4" width="12.42578125" style="20" customWidth="1"/>
    <col min="5" max="5" width="12.28515625" style="20" customWidth="1"/>
    <col min="6" max="16384" width="9.140625" style="2"/>
  </cols>
  <sheetData>
    <row r="1" spans="1:6" x14ac:dyDescent="0.25">
      <c r="A1" s="2" t="s">
        <v>214</v>
      </c>
    </row>
    <row r="2" spans="1:6" ht="38.25" customHeight="1" x14ac:dyDescent="0.25">
      <c r="A2" s="1"/>
      <c r="B2" s="116" t="s">
        <v>244</v>
      </c>
      <c r="C2" s="116"/>
      <c r="D2" s="116"/>
      <c r="E2" s="116"/>
    </row>
    <row r="3" spans="1:6" ht="31.5" customHeight="1" thickBot="1" x14ac:dyDescent="0.3">
      <c r="A3" s="3"/>
      <c r="B3" s="4"/>
      <c r="C3" s="11"/>
      <c r="D3" s="11"/>
      <c r="E3" s="11"/>
    </row>
    <row r="4" spans="1:6" x14ac:dyDescent="0.25">
      <c r="A4" s="117" t="s">
        <v>0</v>
      </c>
      <c r="B4" s="119" t="s">
        <v>1</v>
      </c>
      <c r="C4" s="12" t="s">
        <v>2</v>
      </c>
      <c r="D4" s="12" t="s">
        <v>3</v>
      </c>
      <c r="E4" s="13" t="s">
        <v>4</v>
      </c>
    </row>
    <row r="5" spans="1:6" ht="29.25" thickBot="1" x14ac:dyDescent="0.3">
      <c r="A5" s="118"/>
      <c r="B5" s="120"/>
      <c r="C5" s="15" t="s">
        <v>215</v>
      </c>
      <c r="D5" s="14" t="s">
        <v>216</v>
      </c>
      <c r="E5" s="15" t="s">
        <v>217</v>
      </c>
    </row>
    <row r="6" spans="1:6" s="32" customFormat="1" x14ac:dyDescent="0.25">
      <c r="A6" s="72" t="s">
        <v>5</v>
      </c>
      <c r="B6" s="73" t="s">
        <v>228</v>
      </c>
      <c r="C6" s="74">
        <v>15325</v>
      </c>
      <c r="D6" s="74">
        <v>15325</v>
      </c>
      <c r="E6" s="74">
        <v>8039</v>
      </c>
      <c r="F6" s="113">
        <f>E6/D6</f>
        <v>0.52456769983686791</v>
      </c>
    </row>
    <row r="7" spans="1:6" s="32" customFormat="1" ht="30" x14ac:dyDescent="0.25">
      <c r="A7" s="72" t="s">
        <v>5</v>
      </c>
      <c r="B7" s="75" t="s">
        <v>245</v>
      </c>
      <c r="C7" s="74">
        <v>8015</v>
      </c>
      <c r="D7" s="74">
        <v>8015</v>
      </c>
      <c r="E7" s="74">
        <v>10606</v>
      </c>
      <c r="F7" s="113">
        <f t="shared" ref="F7:F68" si="0">E7/D7</f>
        <v>1.3232688708671241</v>
      </c>
    </row>
    <row r="8" spans="1:6" s="32" customFormat="1" ht="30" x14ac:dyDescent="0.25">
      <c r="A8" s="72" t="s">
        <v>5</v>
      </c>
      <c r="B8" s="75" t="s">
        <v>246</v>
      </c>
      <c r="C8" s="74">
        <v>1560</v>
      </c>
      <c r="D8" s="74">
        <v>1560</v>
      </c>
      <c r="E8" s="74"/>
      <c r="F8" s="113">
        <f t="shared" si="0"/>
        <v>0</v>
      </c>
    </row>
    <row r="9" spans="1:6" s="32" customFormat="1" ht="30" x14ac:dyDescent="0.25">
      <c r="A9" s="72" t="s">
        <v>5</v>
      </c>
      <c r="B9" s="75" t="s">
        <v>247</v>
      </c>
      <c r="C9" s="74">
        <v>11915</v>
      </c>
      <c r="D9" s="74">
        <v>11915</v>
      </c>
      <c r="E9" s="74">
        <v>7338</v>
      </c>
      <c r="F9" s="113">
        <f t="shared" si="0"/>
        <v>0.61586235837180026</v>
      </c>
    </row>
    <row r="10" spans="1:6" s="32" customFormat="1" ht="30" x14ac:dyDescent="0.25">
      <c r="A10" s="72" t="s">
        <v>5</v>
      </c>
      <c r="B10" s="75" t="s">
        <v>248</v>
      </c>
      <c r="C10" s="74">
        <v>1989</v>
      </c>
      <c r="D10" s="74">
        <v>1989</v>
      </c>
      <c r="E10" s="74"/>
      <c r="F10" s="113">
        <f t="shared" si="0"/>
        <v>0</v>
      </c>
    </row>
    <row r="11" spans="1:6" s="32" customFormat="1" ht="30" x14ac:dyDescent="0.25">
      <c r="A11" s="72" t="s">
        <v>5</v>
      </c>
      <c r="B11" s="75" t="s">
        <v>249</v>
      </c>
      <c r="C11" s="74">
        <v>7192</v>
      </c>
      <c r="D11" s="74">
        <v>7192</v>
      </c>
      <c r="E11" s="74">
        <v>3249</v>
      </c>
      <c r="F11" s="113">
        <f t="shared" si="0"/>
        <v>0.45175194660734147</v>
      </c>
    </row>
    <row r="12" spans="1:6" s="32" customFormat="1" ht="30" x14ac:dyDescent="0.25">
      <c r="A12" s="72" t="s">
        <v>5</v>
      </c>
      <c r="B12" s="75" t="s">
        <v>250</v>
      </c>
      <c r="C12" s="74">
        <v>1617</v>
      </c>
      <c r="D12" s="74">
        <v>1617</v>
      </c>
      <c r="E12" s="74"/>
      <c r="F12" s="113">
        <f t="shared" si="0"/>
        <v>0</v>
      </c>
    </row>
    <row r="13" spans="1:6" s="32" customFormat="1" ht="30" x14ac:dyDescent="0.25">
      <c r="A13" s="72" t="s">
        <v>5</v>
      </c>
      <c r="B13" s="75" t="s">
        <v>238</v>
      </c>
      <c r="C13" s="74">
        <v>7000</v>
      </c>
      <c r="D13" s="74">
        <v>7000</v>
      </c>
      <c r="E13" s="74">
        <v>1272</v>
      </c>
      <c r="F13" s="113">
        <f t="shared" si="0"/>
        <v>0.18171428571428572</v>
      </c>
    </row>
    <row r="14" spans="1:6" s="32" customFormat="1" x14ac:dyDescent="0.25">
      <c r="A14" s="72" t="s">
        <v>230</v>
      </c>
      <c r="B14" s="73" t="s">
        <v>229</v>
      </c>
      <c r="C14" s="74"/>
      <c r="D14" s="74"/>
      <c r="E14" s="74">
        <v>8427</v>
      </c>
      <c r="F14" s="113"/>
    </row>
    <row r="15" spans="1:6" s="32" customFormat="1" x14ac:dyDescent="0.25">
      <c r="A15" s="72" t="s">
        <v>6</v>
      </c>
      <c r="B15" s="73" t="s">
        <v>7</v>
      </c>
      <c r="C15" s="74">
        <v>0</v>
      </c>
      <c r="D15" s="74">
        <v>100</v>
      </c>
      <c r="E15" s="74">
        <v>25</v>
      </c>
      <c r="F15" s="113">
        <f t="shared" si="0"/>
        <v>0.25</v>
      </c>
    </row>
    <row r="16" spans="1:6" s="32" customFormat="1" x14ac:dyDescent="0.25">
      <c r="A16" s="76" t="s">
        <v>8</v>
      </c>
      <c r="B16" s="77" t="s">
        <v>9</v>
      </c>
      <c r="C16" s="74"/>
      <c r="D16" s="74"/>
      <c r="E16" s="74"/>
      <c r="F16" s="113"/>
    </row>
    <row r="17" spans="1:6" s="32" customFormat="1" x14ac:dyDescent="0.25">
      <c r="A17" s="76" t="s">
        <v>10</v>
      </c>
      <c r="B17" s="77" t="s">
        <v>11</v>
      </c>
      <c r="C17" s="74">
        <v>883</v>
      </c>
      <c r="D17" s="74">
        <v>883</v>
      </c>
      <c r="E17" s="74">
        <v>882</v>
      </c>
      <c r="F17" s="113">
        <f t="shared" si="0"/>
        <v>0.9988674971687429</v>
      </c>
    </row>
    <row r="18" spans="1:6" s="32" customFormat="1" x14ac:dyDescent="0.25">
      <c r="A18" s="76" t="s">
        <v>12</v>
      </c>
      <c r="B18" s="77" t="s">
        <v>13</v>
      </c>
      <c r="C18" s="74"/>
      <c r="D18" s="74"/>
      <c r="E18" s="74"/>
      <c r="F18" s="113"/>
    </row>
    <row r="19" spans="1:6" s="32" customFormat="1" x14ac:dyDescent="0.25">
      <c r="A19" s="76" t="s">
        <v>14</v>
      </c>
      <c r="B19" s="77" t="s">
        <v>15</v>
      </c>
      <c r="C19" s="74">
        <v>150</v>
      </c>
      <c r="D19" s="74">
        <v>151</v>
      </c>
      <c r="E19" s="74">
        <v>151</v>
      </c>
      <c r="F19" s="113">
        <f t="shared" si="0"/>
        <v>1</v>
      </c>
    </row>
    <row r="20" spans="1:6" s="32" customFormat="1" x14ac:dyDescent="0.25">
      <c r="A20" s="76" t="s">
        <v>16</v>
      </c>
      <c r="B20" s="77" t="s">
        <v>17</v>
      </c>
      <c r="C20" s="74">
        <v>200</v>
      </c>
      <c r="D20" s="74">
        <v>200</v>
      </c>
      <c r="E20" s="74">
        <v>66</v>
      </c>
      <c r="F20" s="113">
        <f t="shared" si="0"/>
        <v>0.33</v>
      </c>
    </row>
    <row r="21" spans="1:6" s="32" customFormat="1" x14ac:dyDescent="0.25">
      <c r="A21" s="76" t="s">
        <v>18</v>
      </c>
      <c r="B21" s="77" t="s">
        <v>19</v>
      </c>
      <c r="C21" s="74">
        <v>35</v>
      </c>
      <c r="D21" s="74">
        <v>34</v>
      </c>
      <c r="E21" s="74">
        <v>0</v>
      </c>
      <c r="F21" s="113">
        <f t="shared" si="0"/>
        <v>0</v>
      </c>
    </row>
    <row r="22" spans="1:6" s="32" customFormat="1" x14ac:dyDescent="0.25">
      <c r="A22" s="76" t="s">
        <v>20</v>
      </c>
      <c r="B22" s="77" t="s">
        <v>21</v>
      </c>
      <c r="C22" s="74"/>
      <c r="D22" s="74"/>
      <c r="E22" s="74"/>
      <c r="F22" s="113"/>
    </row>
    <row r="23" spans="1:6" s="32" customFormat="1" ht="30" x14ac:dyDescent="0.25">
      <c r="A23" s="76" t="s">
        <v>22</v>
      </c>
      <c r="B23" s="77" t="s">
        <v>23</v>
      </c>
      <c r="C23" s="74"/>
      <c r="D23" s="74"/>
      <c r="E23" s="74"/>
      <c r="F23" s="113"/>
    </row>
    <row r="24" spans="1:6" s="32" customFormat="1" ht="30" x14ac:dyDescent="0.25">
      <c r="A24" s="76" t="s">
        <v>24</v>
      </c>
      <c r="B24" s="77" t="s">
        <v>25</v>
      </c>
      <c r="C24" s="74"/>
      <c r="D24" s="74"/>
      <c r="E24" s="74"/>
      <c r="F24" s="113"/>
    </row>
    <row r="25" spans="1:6" s="32" customFormat="1" x14ac:dyDescent="0.25">
      <c r="A25" s="76" t="s">
        <v>26</v>
      </c>
      <c r="B25" s="77" t="s">
        <v>27</v>
      </c>
      <c r="C25" s="74">
        <v>22678</v>
      </c>
      <c r="D25" s="74">
        <v>22678</v>
      </c>
      <c r="E25" s="74">
        <v>10846</v>
      </c>
      <c r="F25" s="113">
        <f t="shared" si="0"/>
        <v>0.47826086956521741</v>
      </c>
    </row>
    <row r="26" spans="1:6" s="32" customFormat="1" ht="15.75" thickBot="1" x14ac:dyDescent="0.3">
      <c r="A26" s="78" t="s">
        <v>28</v>
      </c>
      <c r="B26" s="79" t="s">
        <v>29</v>
      </c>
      <c r="C26" s="74">
        <v>3600</v>
      </c>
      <c r="D26" s="74">
        <v>11600</v>
      </c>
      <c r="E26" s="74">
        <v>8449</v>
      </c>
      <c r="F26" s="113">
        <f t="shared" si="0"/>
        <v>0.72836206896551725</v>
      </c>
    </row>
    <row r="27" spans="1:6" s="61" customFormat="1" ht="25.5" customHeight="1" thickBot="1" x14ac:dyDescent="0.3">
      <c r="A27" s="47" t="s">
        <v>30</v>
      </c>
      <c r="B27" s="48" t="s">
        <v>31</v>
      </c>
      <c r="C27" s="49">
        <f>SUM(C6:C26)</f>
        <v>82159</v>
      </c>
      <c r="D27" s="49">
        <f>SUM(D6:D26)</f>
        <v>90259</v>
      </c>
      <c r="E27" s="49">
        <f>SUM(E6:E26)</f>
        <v>59350</v>
      </c>
      <c r="F27" s="113">
        <f t="shared" si="0"/>
        <v>0.65755215546372103</v>
      </c>
    </row>
    <row r="28" spans="1:6" s="32" customFormat="1" x14ac:dyDescent="0.25">
      <c r="A28" s="72" t="s">
        <v>32</v>
      </c>
      <c r="B28" s="73" t="s">
        <v>231</v>
      </c>
      <c r="C28" s="74">
        <v>7491</v>
      </c>
      <c r="D28" s="74">
        <v>7491</v>
      </c>
      <c r="E28" s="74">
        <v>4455</v>
      </c>
      <c r="F28" s="113">
        <f t="shared" si="0"/>
        <v>0.59471365638766516</v>
      </c>
    </row>
    <row r="29" spans="1:6" s="32" customFormat="1" ht="30" x14ac:dyDescent="0.25">
      <c r="A29" s="72" t="s">
        <v>32</v>
      </c>
      <c r="B29" s="73" t="s">
        <v>239</v>
      </c>
      <c r="C29" s="74">
        <v>1369</v>
      </c>
      <c r="D29" s="74">
        <v>1369</v>
      </c>
      <c r="E29" s="74">
        <v>2203</v>
      </c>
      <c r="F29" s="113">
        <f t="shared" si="0"/>
        <v>1.6092037983929877</v>
      </c>
    </row>
    <row r="30" spans="1:6" s="32" customFormat="1" ht="30" x14ac:dyDescent="0.25">
      <c r="A30" s="72" t="s">
        <v>32</v>
      </c>
      <c r="B30" s="73" t="s">
        <v>240</v>
      </c>
      <c r="C30" s="74">
        <v>156</v>
      </c>
      <c r="D30" s="74">
        <v>156</v>
      </c>
      <c r="E30" s="74">
        <v>34</v>
      </c>
      <c r="F30" s="113">
        <f t="shared" si="0"/>
        <v>0.21794871794871795</v>
      </c>
    </row>
    <row r="31" spans="1:6" s="32" customFormat="1" ht="30" x14ac:dyDescent="0.25">
      <c r="A31" s="72" t="s">
        <v>32</v>
      </c>
      <c r="B31" s="73" t="s">
        <v>241</v>
      </c>
      <c r="C31" s="74">
        <v>2085</v>
      </c>
      <c r="D31" s="74">
        <v>2085</v>
      </c>
      <c r="E31" s="74">
        <v>1858</v>
      </c>
      <c r="F31" s="113">
        <f t="shared" si="0"/>
        <v>0.89112709832134296</v>
      </c>
    </row>
    <row r="32" spans="1:6" s="32" customFormat="1" ht="30" x14ac:dyDescent="0.25">
      <c r="A32" s="72" t="s">
        <v>32</v>
      </c>
      <c r="B32" s="73" t="s">
        <v>242</v>
      </c>
      <c r="C32" s="74">
        <v>348</v>
      </c>
      <c r="D32" s="74">
        <v>348</v>
      </c>
      <c r="E32" s="74">
        <v>27</v>
      </c>
      <c r="F32" s="113">
        <f t="shared" si="0"/>
        <v>7.7586206896551727E-2</v>
      </c>
    </row>
    <row r="33" spans="1:6" s="32" customFormat="1" ht="30" x14ac:dyDescent="0.25">
      <c r="A33" s="72" t="s">
        <v>32</v>
      </c>
      <c r="B33" s="73" t="s">
        <v>243</v>
      </c>
      <c r="C33" s="74">
        <v>1259</v>
      </c>
      <c r="D33" s="74">
        <v>1259</v>
      </c>
      <c r="E33" s="74">
        <v>569</v>
      </c>
      <c r="F33" s="113">
        <f t="shared" si="0"/>
        <v>0.45194598888006354</v>
      </c>
    </row>
    <row r="34" spans="1:6" s="32" customFormat="1" x14ac:dyDescent="0.25">
      <c r="A34" s="72" t="s">
        <v>32</v>
      </c>
      <c r="B34" s="73" t="s">
        <v>232</v>
      </c>
      <c r="C34" s="74"/>
      <c r="D34" s="74"/>
      <c r="E34" s="74"/>
      <c r="F34" s="113"/>
    </row>
    <row r="35" spans="1:6" s="32" customFormat="1" ht="15.75" thickBot="1" x14ac:dyDescent="0.3">
      <c r="A35" s="78" t="s">
        <v>33</v>
      </c>
      <c r="B35" s="79" t="s">
        <v>34</v>
      </c>
      <c r="C35" s="74"/>
      <c r="D35" s="74"/>
      <c r="E35" s="74">
        <v>50</v>
      </c>
      <c r="F35" s="113"/>
    </row>
    <row r="36" spans="1:6" s="32" customFormat="1" ht="29.25" customHeight="1" thickBot="1" x14ac:dyDescent="0.3">
      <c r="A36" s="50" t="s">
        <v>35</v>
      </c>
      <c r="B36" s="51" t="s">
        <v>36</v>
      </c>
      <c r="C36" s="53">
        <f>SUM(C28:C35)</f>
        <v>12708</v>
      </c>
      <c r="D36" s="53">
        <f>SUM(D28:D35)</f>
        <v>12708</v>
      </c>
      <c r="E36" s="53">
        <f>SUM(E28:E35)</f>
        <v>9196</v>
      </c>
      <c r="F36" s="113">
        <f t="shared" si="0"/>
        <v>0.72363865281712303</v>
      </c>
    </row>
    <row r="37" spans="1:6" s="32" customFormat="1" x14ac:dyDescent="0.25">
      <c r="A37" s="76" t="s">
        <v>191</v>
      </c>
      <c r="B37" s="77" t="s">
        <v>192</v>
      </c>
      <c r="C37" s="74">
        <v>200</v>
      </c>
      <c r="D37" s="74">
        <v>200</v>
      </c>
      <c r="E37" s="74">
        <v>39</v>
      </c>
      <c r="F37" s="113">
        <f t="shared" si="0"/>
        <v>0.19500000000000001</v>
      </c>
    </row>
    <row r="38" spans="1:6" s="32" customFormat="1" x14ac:dyDescent="0.25">
      <c r="A38" s="76" t="s">
        <v>37</v>
      </c>
      <c r="B38" s="77" t="s">
        <v>38</v>
      </c>
      <c r="C38" s="74"/>
      <c r="D38" s="74"/>
      <c r="E38" s="74"/>
      <c r="F38" s="113"/>
    </row>
    <row r="39" spans="1:6" s="32" customFormat="1" x14ac:dyDescent="0.25">
      <c r="A39" s="76" t="s">
        <v>39</v>
      </c>
      <c r="B39" s="77" t="s">
        <v>40</v>
      </c>
      <c r="C39" s="74"/>
      <c r="D39" s="74"/>
      <c r="E39" s="74">
        <v>31</v>
      </c>
      <c r="F39" s="113"/>
    </row>
    <row r="40" spans="1:6" s="32" customFormat="1" ht="15.75" thickBot="1" x14ac:dyDescent="0.3">
      <c r="A40" s="78" t="s">
        <v>41</v>
      </c>
      <c r="B40" s="79" t="s">
        <v>42</v>
      </c>
      <c r="C40" s="74"/>
      <c r="D40" s="74"/>
      <c r="E40" s="74"/>
      <c r="F40" s="113"/>
    </row>
    <row r="41" spans="1:6" s="32" customFormat="1" ht="15.75" thickBot="1" x14ac:dyDescent="0.3">
      <c r="A41" s="33" t="s">
        <v>43</v>
      </c>
      <c r="B41" s="34" t="s">
        <v>44</v>
      </c>
      <c r="C41" s="31">
        <f>SUM(C37:C40)</f>
        <v>200</v>
      </c>
      <c r="D41" s="30">
        <f t="shared" ref="D41:E41" si="1">SUM(D37:D40)</f>
        <v>200</v>
      </c>
      <c r="E41" s="31">
        <f t="shared" si="1"/>
        <v>70</v>
      </c>
      <c r="F41" s="113">
        <f t="shared" si="0"/>
        <v>0.35</v>
      </c>
    </row>
    <row r="42" spans="1:6" s="32" customFormat="1" x14ac:dyDescent="0.25">
      <c r="A42" s="76" t="s">
        <v>45</v>
      </c>
      <c r="B42" s="77" t="s">
        <v>46</v>
      </c>
      <c r="C42" s="80">
        <v>900</v>
      </c>
      <c r="D42" s="80">
        <v>900</v>
      </c>
      <c r="E42" s="80">
        <v>354</v>
      </c>
      <c r="F42" s="113">
        <f t="shared" si="0"/>
        <v>0.39333333333333331</v>
      </c>
    </row>
    <row r="43" spans="1:6" s="32" customFormat="1" x14ac:dyDescent="0.25">
      <c r="A43" s="76" t="s">
        <v>47</v>
      </c>
      <c r="B43" s="77" t="s">
        <v>48</v>
      </c>
      <c r="C43" s="80">
        <v>2000</v>
      </c>
      <c r="D43" s="80">
        <v>2000</v>
      </c>
      <c r="E43" s="80">
        <v>587</v>
      </c>
      <c r="F43" s="113">
        <f t="shared" si="0"/>
        <v>0.29349999999999998</v>
      </c>
    </row>
    <row r="44" spans="1:6" s="32" customFormat="1" x14ac:dyDescent="0.25">
      <c r="A44" s="76" t="s">
        <v>49</v>
      </c>
      <c r="B44" s="77" t="s">
        <v>50</v>
      </c>
      <c r="C44" s="80">
        <v>150</v>
      </c>
      <c r="D44" s="80">
        <v>150</v>
      </c>
      <c r="E44" s="80">
        <v>47</v>
      </c>
      <c r="F44" s="113">
        <f t="shared" si="0"/>
        <v>0.31333333333333335</v>
      </c>
    </row>
    <row r="45" spans="1:6" s="32" customFormat="1" x14ac:dyDescent="0.25">
      <c r="A45" s="76" t="s">
        <v>51</v>
      </c>
      <c r="B45" s="77" t="s">
        <v>52</v>
      </c>
      <c r="C45" s="80">
        <v>5700</v>
      </c>
      <c r="D45" s="80">
        <v>5700</v>
      </c>
      <c r="E45" s="80">
        <v>4583</v>
      </c>
      <c r="F45" s="113">
        <f t="shared" si="0"/>
        <v>0.80403508771929821</v>
      </c>
    </row>
    <row r="46" spans="1:6" s="32" customFormat="1" x14ac:dyDescent="0.25">
      <c r="A46" s="76" t="s">
        <v>53</v>
      </c>
      <c r="B46" s="77" t="s">
        <v>54</v>
      </c>
      <c r="C46" s="80">
        <v>100</v>
      </c>
      <c r="D46" s="80">
        <v>100</v>
      </c>
      <c r="E46" s="80">
        <v>18</v>
      </c>
      <c r="F46" s="113">
        <f t="shared" si="0"/>
        <v>0.18</v>
      </c>
    </row>
    <row r="47" spans="1:6" s="32" customFormat="1" x14ac:dyDescent="0.25">
      <c r="A47" s="78" t="s">
        <v>55</v>
      </c>
      <c r="B47" s="79" t="s">
        <v>56</v>
      </c>
      <c r="C47" s="81"/>
      <c r="D47" s="81"/>
      <c r="E47" s="81"/>
      <c r="F47" s="113"/>
    </row>
    <row r="48" spans="1:6" s="32" customFormat="1" x14ac:dyDescent="0.25">
      <c r="A48" s="58" t="s">
        <v>57</v>
      </c>
      <c r="B48" s="59" t="s">
        <v>58</v>
      </c>
      <c r="C48" s="68">
        <f>SUM(C42:C47)</f>
        <v>8850</v>
      </c>
      <c r="D48" s="60">
        <f t="shared" ref="D48:E48" si="2">SUM(D42:D47)</f>
        <v>8850</v>
      </c>
      <c r="E48" s="68">
        <f t="shared" si="2"/>
        <v>5589</v>
      </c>
      <c r="F48" s="113">
        <f t="shared" si="0"/>
        <v>0.6315254237288136</v>
      </c>
    </row>
    <row r="49" spans="1:6" s="32" customFormat="1" x14ac:dyDescent="0.25">
      <c r="A49" s="82" t="s">
        <v>59</v>
      </c>
      <c r="B49" s="83" t="s">
        <v>60</v>
      </c>
      <c r="C49" s="84">
        <v>230</v>
      </c>
      <c r="D49" s="84">
        <v>330</v>
      </c>
      <c r="E49" s="84">
        <v>246</v>
      </c>
      <c r="F49" s="113">
        <f t="shared" si="0"/>
        <v>0.74545454545454548</v>
      </c>
    </row>
    <row r="50" spans="1:6" s="32" customFormat="1" x14ac:dyDescent="0.25">
      <c r="A50" s="82" t="s">
        <v>61</v>
      </c>
      <c r="B50" s="83" t="s">
        <v>62</v>
      </c>
      <c r="C50" s="84">
        <v>17000</v>
      </c>
      <c r="D50" s="84">
        <v>17000</v>
      </c>
      <c r="E50" s="84">
        <v>10319</v>
      </c>
      <c r="F50" s="113">
        <f t="shared" si="0"/>
        <v>0.60699999999999998</v>
      </c>
    </row>
    <row r="51" spans="1:6" s="32" customFormat="1" x14ac:dyDescent="0.25">
      <c r="A51" s="82" t="s">
        <v>63</v>
      </c>
      <c r="B51" s="83" t="s">
        <v>64</v>
      </c>
      <c r="C51" s="84">
        <v>1260</v>
      </c>
      <c r="D51" s="84">
        <v>1260</v>
      </c>
      <c r="E51" s="84">
        <v>24</v>
      </c>
      <c r="F51" s="113">
        <f t="shared" si="0"/>
        <v>1.9047619047619049E-2</v>
      </c>
    </row>
    <row r="52" spans="1:6" s="32" customFormat="1" x14ac:dyDescent="0.25">
      <c r="A52" s="82" t="s">
        <v>65</v>
      </c>
      <c r="B52" s="83" t="s">
        <v>66</v>
      </c>
      <c r="C52" s="84">
        <v>85</v>
      </c>
      <c r="D52" s="85">
        <v>85</v>
      </c>
      <c r="E52" s="84"/>
      <c r="F52" s="113">
        <f t="shared" si="0"/>
        <v>0</v>
      </c>
    </row>
    <row r="53" spans="1:6" s="32" customFormat="1" x14ac:dyDescent="0.25">
      <c r="A53" s="82" t="s">
        <v>67</v>
      </c>
      <c r="B53" s="83" t="s">
        <v>68</v>
      </c>
      <c r="C53" s="84">
        <v>4000</v>
      </c>
      <c r="D53" s="84">
        <v>4000</v>
      </c>
      <c r="E53" s="84">
        <v>1009</v>
      </c>
      <c r="F53" s="113">
        <f t="shared" si="0"/>
        <v>0.25224999999999997</v>
      </c>
    </row>
    <row r="54" spans="1:6" s="32" customFormat="1" ht="30" x14ac:dyDescent="0.25">
      <c r="A54" s="82" t="s">
        <v>69</v>
      </c>
      <c r="B54" s="83" t="s">
        <v>70</v>
      </c>
      <c r="C54" s="84">
        <v>5000</v>
      </c>
      <c r="D54" s="84">
        <v>5000</v>
      </c>
      <c r="E54" s="84">
        <v>1306</v>
      </c>
      <c r="F54" s="113">
        <f t="shared" si="0"/>
        <v>0.26119999999999999</v>
      </c>
    </row>
    <row r="55" spans="1:6" s="32" customFormat="1" ht="30" x14ac:dyDescent="0.25">
      <c r="A55" s="82" t="s">
        <v>71</v>
      </c>
      <c r="B55" s="83" t="s">
        <v>72</v>
      </c>
      <c r="C55" s="84">
        <v>36500</v>
      </c>
      <c r="D55" s="84">
        <v>36500</v>
      </c>
      <c r="E55" s="84">
        <v>19014</v>
      </c>
      <c r="F55" s="113">
        <f t="shared" si="0"/>
        <v>0.52093150684931511</v>
      </c>
    </row>
    <row r="56" spans="1:6" s="32" customFormat="1" x14ac:dyDescent="0.25">
      <c r="A56" s="82" t="s">
        <v>73</v>
      </c>
      <c r="B56" s="83" t="s">
        <v>74</v>
      </c>
      <c r="C56" s="84">
        <v>109243</v>
      </c>
      <c r="D56" s="84">
        <v>108343</v>
      </c>
      <c r="E56" s="84">
        <v>52819</v>
      </c>
      <c r="F56" s="113">
        <f t="shared" si="0"/>
        <v>0.48751649852782369</v>
      </c>
    </row>
    <row r="57" spans="1:6" s="32" customFormat="1" x14ac:dyDescent="0.25">
      <c r="A57" s="82" t="s">
        <v>75</v>
      </c>
      <c r="B57" s="83" t="s">
        <v>76</v>
      </c>
      <c r="C57" s="84">
        <v>50</v>
      </c>
      <c r="D57" s="84">
        <v>50</v>
      </c>
      <c r="E57" s="84">
        <v>38</v>
      </c>
      <c r="F57" s="113">
        <f t="shared" si="0"/>
        <v>0.76</v>
      </c>
    </row>
    <row r="58" spans="1:6" s="32" customFormat="1" x14ac:dyDescent="0.25">
      <c r="A58" s="82" t="s">
        <v>220</v>
      </c>
      <c r="B58" s="83" t="s">
        <v>221</v>
      </c>
      <c r="C58" s="84">
        <v>0</v>
      </c>
      <c r="D58" s="84"/>
      <c r="E58" s="84"/>
      <c r="F58" s="113"/>
    </row>
    <row r="59" spans="1:6" s="32" customFormat="1" x14ac:dyDescent="0.25">
      <c r="A59" s="82" t="s">
        <v>77</v>
      </c>
      <c r="B59" s="83" t="s">
        <v>78</v>
      </c>
      <c r="C59" s="84">
        <v>49253</v>
      </c>
      <c r="D59" s="84">
        <v>49253</v>
      </c>
      <c r="E59" s="84">
        <v>12547</v>
      </c>
      <c r="F59" s="113">
        <f t="shared" si="0"/>
        <v>0.25474590380281403</v>
      </c>
    </row>
    <row r="60" spans="1:6" s="32" customFormat="1" x14ac:dyDescent="0.25">
      <c r="A60" s="82" t="s">
        <v>79</v>
      </c>
      <c r="B60" s="83" t="s">
        <v>80</v>
      </c>
      <c r="C60" s="84">
        <v>17500</v>
      </c>
      <c r="D60" s="84">
        <v>32459</v>
      </c>
      <c r="E60" s="84">
        <v>25500</v>
      </c>
      <c r="F60" s="113">
        <f t="shared" si="0"/>
        <v>0.78560645737699863</v>
      </c>
    </row>
    <row r="61" spans="1:6" s="32" customFormat="1" x14ac:dyDescent="0.25">
      <c r="A61" s="82" t="s">
        <v>81</v>
      </c>
      <c r="B61" s="83" t="s">
        <v>82</v>
      </c>
      <c r="C61" s="84">
        <v>0</v>
      </c>
      <c r="D61" s="84">
        <v>50</v>
      </c>
      <c r="E61" s="84">
        <v>11</v>
      </c>
      <c r="F61" s="113">
        <f t="shared" si="0"/>
        <v>0.22</v>
      </c>
    </row>
    <row r="62" spans="1:6" s="32" customFormat="1" ht="15.75" thickBot="1" x14ac:dyDescent="0.3">
      <c r="A62" s="86" t="s">
        <v>83</v>
      </c>
      <c r="B62" s="87" t="s">
        <v>84</v>
      </c>
      <c r="C62" s="84">
        <v>5000</v>
      </c>
      <c r="D62" s="88">
        <v>4950</v>
      </c>
      <c r="E62" s="84">
        <v>1153</v>
      </c>
      <c r="F62" s="113">
        <f t="shared" si="0"/>
        <v>0.23292929292929293</v>
      </c>
    </row>
    <row r="63" spans="1:6" s="32" customFormat="1" ht="27" customHeight="1" thickBot="1" x14ac:dyDescent="0.3">
      <c r="A63" s="57" t="s">
        <v>85</v>
      </c>
      <c r="B63" s="51" t="s">
        <v>86</v>
      </c>
      <c r="C63" s="52">
        <f>C62+C61+C60+C59+C57+C56+C55+C54+C53+C52+C51+C50+C49+C48+C41+C58</f>
        <v>254171</v>
      </c>
      <c r="D63" s="52">
        <f t="shared" ref="D63:E63" si="3">D62+D61+D60+D59+D57+D56+D55+D54+D53+D52+D51+D50+D49+D48+D41+D58</f>
        <v>268330</v>
      </c>
      <c r="E63" s="52">
        <f t="shared" si="3"/>
        <v>129645</v>
      </c>
      <c r="F63" s="113">
        <f t="shared" si="0"/>
        <v>0.48315507024931986</v>
      </c>
    </row>
    <row r="64" spans="1:6" s="32" customFormat="1" ht="26.25" customHeight="1" thickBot="1" x14ac:dyDescent="0.3">
      <c r="A64" s="54" t="s">
        <v>87</v>
      </c>
      <c r="B64" s="55" t="s">
        <v>88</v>
      </c>
      <c r="C64" s="56">
        <v>14205</v>
      </c>
      <c r="D64" s="56">
        <v>14205</v>
      </c>
      <c r="E64" s="56">
        <v>896</v>
      </c>
      <c r="F64" s="113">
        <f t="shared" si="0"/>
        <v>6.307638155579022E-2</v>
      </c>
    </row>
    <row r="65" spans="1:6" s="32" customFormat="1" ht="30.75" thickBot="1" x14ac:dyDescent="0.3">
      <c r="A65" s="89" t="s">
        <v>89</v>
      </c>
      <c r="B65" s="90" t="s">
        <v>90</v>
      </c>
      <c r="C65" s="91">
        <v>0</v>
      </c>
      <c r="D65" s="91">
        <v>800</v>
      </c>
      <c r="E65" s="91">
        <v>800</v>
      </c>
      <c r="F65" s="113">
        <f t="shared" si="0"/>
        <v>1</v>
      </c>
    </row>
    <row r="66" spans="1:6" s="32" customFormat="1" ht="15.75" thickBot="1" x14ac:dyDescent="0.3">
      <c r="A66" s="92" t="s">
        <v>224</v>
      </c>
      <c r="B66" s="93" t="s">
        <v>226</v>
      </c>
      <c r="C66" s="91">
        <v>1000</v>
      </c>
      <c r="D66" s="94">
        <v>1000</v>
      </c>
      <c r="E66" s="91">
        <v>113</v>
      </c>
      <c r="F66" s="113">
        <f t="shared" si="0"/>
        <v>0.113</v>
      </c>
    </row>
    <row r="67" spans="1:6" s="32" customFormat="1" ht="15.75" thickBot="1" x14ac:dyDescent="0.3">
      <c r="A67" s="92" t="s">
        <v>225</v>
      </c>
      <c r="B67" s="93" t="s">
        <v>227</v>
      </c>
      <c r="C67" s="91">
        <v>0</v>
      </c>
      <c r="D67" s="94"/>
      <c r="E67" s="91"/>
      <c r="F67" s="113"/>
    </row>
    <row r="68" spans="1:6" ht="15.75" thickBot="1" x14ac:dyDescent="0.3">
      <c r="A68" s="5" t="s">
        <v>193</v>
      </c>
      <c r="B68" s="7" t="s">
        <v>91</v>
      </c>
      <c r="C68" s="17">
        <v>289770</v>
      </c>
      <c r="D68" s="17">
        <v>289770</v>
      </c>
      <c r="E68" s="17">
        <v>154794</v>
      </c>
      <c r="F68" s="113">
        <f t="shared" si="0"/>
        <v>0.53419608655140283</v>
      </c>
    </row>
    <row r="69" spans="1:6" ht="15.75" thickBot="1" x14ac:dyDescent="0.3">
      <c r="A69" s="5" t="s">
        <v>202</v>
      </c>
      <c r="B69" s="7" t="s">
        <v>203</v>
      </c>
      <c r="C69" s="17">
        <v>0</v>
      </c>
      <c r="D69" s="17"/>
      <c r="E69" s="17"/>
      <c r="F69" s="113"/>
    </row>
    <row r="70" spans="1:6" ht="15.75" thickBot="1" x14ac:dyDescent="0.3">
      <c r="A70" s="27" t="s">
        <v>196</v>
      </c>
      <c r="B70" s="28" t="s">
        <v>197</v>
      </c>
      <c r="C70" s="22">
        <v>0</v>
      </c>
      <c r="D70" s="22"/>
      <c r="E70" s="22"/>
      <c r="F70" s="113"/>
    </row>
    <row r="71" spans="1:6" x14ac:dyDescent="0.25">
      <c r="A71" s="27" t="s">
        <v>196</v>
      </c>
      <c r="B71" s="28" t="s">
        <v>213</v>
      </c>
      <c r="C71" s="22">
        <v>0</v>
      </c>
      <c r="D71" s="22"/>
      <c r="E71" s="22"/>
      <c r="F71" s="113"/>
    </row>
    <row r="72" spans="1:6" x14ac:dyDescent="0.25">
      <c r="A72" s="23" t="s">
        <v>200</v>
      </c>
      <c r="B72" s="24" t="s">
        <v>201</v>
      </c>
      <c r="C72" s="26">
        <v>0</v>
      </c>
      <c r="D72" s="25"/>
      <c r="E72" s="26"/>
      <c r="F72" s="113"/>
    </row>
    <row r="73" spans="1:6" s="32" customFormat="1" x14ac:dyDescent="0.25">
      <c r="A73" s="76" t="s">
        <v>92</v>
      </c>
      <c r="B73" s="77" t="s">
        <v>93</v>
      </c>
      <c r="C73" s="80">
        <v>0</v>
      </c>
      <c r="D73" s="80">
        <v>0</v>
      </c>
      <c r="E73" s="80"/>
      <c r="F73" s="113"/>
    </row>
    <row r="74" spans="1:6" s="32" customFormat="1" x14ac:dyDescent="0.25">
      <c r="A74" s="76" t="s">
        <v>94</v>
      </c>
      <c r="B74" s="77" t="s">
        <v>95</v>
      </c>
      <c r="C74" s="80">
        <v>1000</v>
      </c>
      <c r="D74" s="80">
        <v>1000</v>
      </c>
      <c r="E74" s="80"/>
      <c r="F74" s="113">
        <f t="shared" ref="F74:F133" si="4">E74/D74</f>
        <v>0</v>
      </c>
    </row>
    <row r="75" spans="1:6" s="32" customFormat="1" x14ac:dyDescent="0.25">
      <c r="A75" s="76" t="s">
        <v>96</v>
      </c>
      <c r="B75" s="77" t="s">
        <v>97</v>
      </c>
      <c r="C75" s="80">
        <v>16000</v>
      </c>
      <c r="D75" s="80">
        <v>16000</v>
      </c>
      <c r="E75" s="80">
        <v>34916</v>
      </c>
      <c r="F75" s="113">
        <f t="shared" si="4"/>
        <v>2.1822499999999998</v>
      </c>
    </row>
    <row r="76" spans="1:6" s="32" customFormat="1" x14ac:dyDescent="0.25">
      <c r="A76" s="76" t="s">
        <v>98</v>
      </c>
      <c r="B76" s="77" t="s">
        <v>99</v>
      </c>
      <c r="C76" s="80">
        <v>6000</v>
      </c>
      <c r="D76" s="80">
        <v>6000</v>
      </c>
      <c r="E76" s="80">
        <v>100</v>
      </c>
      <c r="F76" s="113">
        <f t="shared" si="4"/>
        <v>1.6666666666666666E-2</v>
      </c>
    </row>
    <row r="77" spans="1:6" s="32" customFormat="1" x14ac:dyDescent="0.25">
      <c r="A77" s="78" t="s">
        <v>100</v>
      </c>
      <c r="B77" s="79" t="s">
        <v>101</v>
      </c>
      <c r="C77" s="80">
        <v>17000</v>
      </c>
      <c r="D77" s="80">
        <v>17000</v>
      </c>
      <c r="E77" s="80">
        <v>16400</v>
      </c>
      <c r="F77" s="113">
        <f t="shared" si="4"/>
        <v>0.96470588235294119</v>
      </c>
    </row>
    <row r="78" spans="1:6" s="32" customFormat="1" ht="15.75" thickBot="1" x14ac:dyDescent="0.3">
      <c r="A78" s="78" t="s">
        <v>194</v>
      </c>
      <c r="B78" s="79" t="s">
        <v>195</v>
      </c>
      <c r="C78" s="95">
        <v>63906</v>
      </c>
      <c r="D78" s="80">
        <v>63906</v>
      </c>
      <c r="E78" s="95">
        <v>8000</v>
      </c>
      <c r="F78" s="113">
        <f t="shared" si="4"/>
        <v>0.12518386379995619</v>
      </c>
    </row>
    <row r="79" spans="1:6" s="32" customFormat="1" ht="15.75" thickBot="1" x14ac:dyDescent="0.3">
      <c r="A79" s="36" t="s">
        <v>102</v>
      </c>
      <c r="B79" s="37" t="s">
        <v>103</v>
      </c>
      <c r="C79" s="31">
        <f>SUM(C73:C78)</f>
        <v>103906</v>
      </c>
      <c r="D79" s="30">
        <f t="shared" ref="D79:E79" si="5">SUM(D73:D78)</f>
        <v>103906</v>
      </c>
      <c r="E79" s="31">
        <f t="shared" si="5"/>
        <v>59416</v>
      </c>
      <c r="F79" s="113">
        <f t="shared" si="4"/>
        <v>0.57182453371316377</v>
      </c>
    </row>
    <row r="80" spans="1:6" s="32" customFormat="1" x14ac:dyDescent="0.25">
      <c r="A80" s="72" t="s">
        <v>104</v>
      </c>
      <c r="B80" s="73" t="s">
        <v>105</v>
      </c>
      <c r="C80" s="74"/>
      <c r="D80" s="74"/>
      <c r="E80" s="74"/>
      <c r="F80" s="113"/>
    </row>
    <row r="81" spans="1:10" s="32" customFormat="1" x14ac:dyDescent="0.25">
      <c r="A81" s="76" t="s">
        <v>106</v>
      </c>
      <c r="B81" s="77" t="s">
        <v>107</v>
      </c>
      <c r="C81" s="74">
        <v>519515</v>
      </c>
      <c r="D81" s="74">
        <v>519515</v>
      </c>
      <c r="E81" s="74">
        <v>153697</v>
      </c>
      <c r="F81" s="113">
        <f t="shared" si="4"/>
        <v>0.2958470881495241</v>
      </c>
    </row>
    <row r="82" spans="1:10" s="32" customFormat="1" x14ac:dyDescent="0.25">
      <c r="A82" s="76" t="s">
        <v>108</v>
      </c>
      <c r="B82" s="77" t="s">
        <v>109</v>
      </c>
      <c r="C82" s="74"/>
      <c r="D82" s="74">
        <v>80</v>
      </c>
      <c r="E82" s="74">
        <v>71</v>
      </c>
      <c r="F82" s="113">
        <f t="shared" si="4"/>
        <v>0.88749999999999996</v>
      </c>
    </row>
    <row r="83" spans="1:10" s="32" customFormat="1" x14ac:dyDescent="0.25">
      <c r="A83" s="76" t="s">
        <v>110</v>
      </c>
      <c r="B83" s="77" t="s">
        <v>111</v>
      </c>
      <c r="C83" s="74">
        <v>48557</v>
      </c>
      <c r="D83" s="74">
        <v>48477</v>
      </c>
      <c r="E83" s="74">
        <v>344</v>
      </c>
      <c r="F83" s="113">
        <f t="shared" si="4"/>
        <v>7.0961486890690432E-3</v>
      </c>
    </row>
    <row r="84" spans="1:10" s="32" customFormat="1" ht="15.75" thickBot="1" x14ac:dyDescent="0.3">
      <c r="A84" s="78" t="s">
        <v>112</v>
      </c>
      <c r="B84" s="79" t="s">
        <v>113</v>
      </c>
      <c r="C84" s="74">
        <v>154065</v>
      </c>
      <c r="D84" s="80">
        <v>139106</v>
      </c>
      <c r="E84" s="74">
        <v>26349</v>
      </c>
      <c r="F84" s="113">
        <f t="shared" si="4"/>
        <v>0.1894167038086064</v>
      </c>
    </row>
    <row r="85" spans="1:10" s="32" customFormat="1" ht="18" customHeight="1" thickBot="1" x14ac:dyDescent="0.3">
      <c r="A85" s="33" t="s">
        <v>114</v>
      </c>
      <c r="B85" s="35" t="s">
        <v>115</v>
      </c>
      <c r="C85" s="31">
        <f>SUM(C80:C84)</f>
        <v>722137</v>
      </c>
      <c r="D85" s="30">
        <f t="shared" ref="D85:E85" si="6">SUM(D80:D84)</f>
        <v>707178</v>
      </c>
      <c r="E85" s="31">
        <f t="shared" si="6"/>
        <v>180461</v>
      </c>
      <c r="F85" s="113">
        <f t="shared" si="4"/>
        <v>0.25518469183147668</v>
      </c>
      <c r="J85" s="41"/>
    </row>
    <row r="86" spans="1:10" s="32" customFormat="1" x14ac:dyDescent="0.25">
      <c r="A86" s="72" t="s">
        <v>116</v>
      </c>
      <c r="B86" s="73" t="s">
        <v>117</v>
      </c>
      <c r="C86" s="74">
        <v>41997</v>
      </c>
      <c r="D86" s="74">
        <v>41997</v>
      </c>
      <c r="E86" s="74">
        <v>35421</v>
      </c>
      <c r="F86" s="113">
        <f t="shared" si="4"/>
        <v>0.84341738695621116</v>
      </c>
    </row>
    <row r="87" spans="1:10" s="32" customFormat="1" x14ac:dyDescent="0.25">
      <c r="A87" s="72" t="s">
        <v>206</v>
      </c>
      <c r="B87" s="73" t="s">
        <v>207</v>
      </c>
      <c r="C87" s="74"/>
      <c r="D87" s="74"/>
      <c r="E87" s="74"/>
      <c r="F87" s="113"/>
    </row>
    <row r="88" spans="1:10" s="32" customFormat="1" x14ac:dyDescent="0.25">
      <c r="A88" s="76" t="s">
        <v>118</v>
      </c>
      <c r="B88" s="77" t="s">
        <v>119</v>
      </c>
      <c r="C88" s="74"/>
      <c r="D88" s="74"/>
      <c r="E88" s="74"/>
      <c r="F88" s="113"/>
    </row>
    <row r="89" spans="1:10" s="32" customFormat="1" ht="15.75" thickBot="1" x14ac:dyDescent="0.3">
      <c r="A89" s="78" t="s">
        <v>120</v>
      </c>
      <c r="B89" s="79" t="s">
        <v>121</v>
      </c>
      <c r="C89" s="96">
        <v>11339</v>
      </c>
      <c r="D89" s="81">
        <v>11339</v>
      </c>
      <c r="E89" s="96">
        <v>9563</v>
      </c>
      <c r="F89" s="113">
        <f t="shared" si="4"/>
        <v>0.84337243143134311</v>
      </c>
    </row>
    <row r="90" spans="1:10" s="32" customFormat="1" ht="15" customHeight="1" thickBot="1" x14ac:dyDescent="0.3">
      <c r="A90" s="33" t="s">
        <v>122</v>
      </c>
      <c r="B90" s="35" t="s">
        <v>123</v>
      </c>
      <c r="C90" s="31">
        <f>SUM(C86:C89)</f>
        <v>53336</v>
      </c>
      <c r="D90" s="30">
        <f t="shared" ref="D90:E90" si="7">SUM(D86:D89)</f>
        <v>53336</v>
      </c>
      <c r="E90" s="31">
        <f t="shared" si="7"/>
        <v>44984</v>
      </c>
      <c r="F90" s="113">
        <f t="shared" si="4"/>
        <v>0.84340782960851957</v>
      </c>
    </row>
    <row r="91" spans="1:10" s="32" customFormat="1" ht="15.75" thickBot="1" x14ac:dyDescent="0.3">
      <c r="A91" s="92" t="s">
        <v>124</v>
      </c>
      <c r="B91" s="97" t="s">
        <v>125</v>
      </c>
      <c r="C91" s="91">
        <v>0</v>
      </c>
      <c r="D91" s="91">
        <v>0</v>
      </c>
      <c r="E91" s="91">
        <v>0</v>
      </c>
      <c r="F91" s="113"/>
    </row>
    <row r="92" spans="1:10" s="32" customFormat="1" ht="15.75" thickBot="1" x14ac:dyDescent="0.3">
      <c r="A92" s="92" t="s">
        <v>126</v>
      </c>
      <c r="B92" s="97" t="s">
        <v>127</v>
      </c>
      <c r="C92" s="91">
        <v>8000</v>
      </c>
      <c r="D92" s="98">
        <v>110343</v>
      </c>
      <c r="E92" s="91">
        <v>0</v>
      </c>
      <c r="F92" s="113">
        <f t="shared" si="4"/>
        <v>0</v>
      </c>
    </row>
    <row r="93" spans="1:10" ht="15.75" thickBot="1" x14ac:dyDescent="0.3">
      <c r="A93" s="5" t="s">
        <v>128</v>
      </c>
      <c r="B93" s="6" t="s">
        <v>129</v>
      </c>
      <c r="C93" s="17">
        <v>0</v>
      </c>
      <c r="D93" s="17">
        <v>31512</v>
      </c>
      <c r="E93" s="17">
        <v>31512</v>
      </c>
      <c r="F93" s="113">
        <f t="shared" si="4"/>
        <v>1</v>
      </c>
    </row>
    <row r="94" spans="1:10" ht="15.75" thickBot="1" x14ac:dyDescent="0.3">
      <c r="A94" s="5" t="s">
        <v>130</v>
      </c>
      <c r="B94" s="6" t="s">
        <v>131</v>
      </c>
      <c r="C94" s="17">
        <v>604764</v>
      </c>
      <c r="D94" s="17">
        <v>604764</v>
      </c>
      <c r="E94" s="17">
        <v>284614</v>
      </c>
      <c r="F94" s="113">
        <f t="shared" si="4"/>
        <v>0.47061994430885434</v>
      </c>
    </row>
    <row r="95" spans="1:10" ht="15.75" thickBot="1" x14ac:dyDescent="0.3">
      <c r="A95" s="39" t="s">
        <v>204</v>
      </c>
      <c r="B95" s="40" t="s">
        <v>205</v>
      </c>
      <c r="C95" s="19">
        <v>0</v>
      </c>
      <c r="D95" s="18"/>
      <c r="E95" s="19"/>
      <c r="F95" s="113"/>
    </row>
    <row r="96" spans="1:10" ht="27" customHeight="1" thickBot="1" x14ac:dyDescent="0.3">
      <c r="A96" s="121" t="s">
        <v>132</v>
      </c>
      <c r="B96" s="122"/>
      <c r="C96" s="62">
        <f>C94+C93+C92+C91+C90+C85+C79++C68+C65+C64+C63+C36+C27+C69+C70+C72+C95+C71+C66+C67</f>
        <v>2146156</v>
      </c>
      <c r="D96" s="62">
        <f>D94+D93+D92+D91+D90+D85+D79++D68+D65+D64+D63+D36+D27+D69+D70+D72+D95+D71+D66+D67</f>
        <v>2288111</v>
      </c>
      <c r="E96" s="62">
        <f>E94+E93+E92+E91+E90+E85+E79++E68+E65+E64+E63+E36+E27+E69+E70+E72+E95+E71+E66+E67</f>
        <v>955781</v>
      </c>
      <c r="F96" s="113">
        <f t="shared" si="4"/>
        <v>0.41771618597174698</v>
      </c>
    </row>
    <row r="97" spans="1:6" s="32" customFormat="1" ht="15.75" thickBot="1" x14ac:dyDescent="0.3">
      <c r="A97" s="29" t="s">
        <v>133</v>
      </c>
      <c r="B97" s="42" t="s">
        <v>134</v>
      </c>
      <c r="C97" s="31">
        <v>787803</v>
      </c>
      <c r="D97" s="43">
        <v>787803</v>
      </c>
      <c r="E97" s="31">
        <v>450593</v>
      </c>
      <c r="F97" s="113">
        <f t="shared" si="4"/>
        <v>0.57196151829835629</v>
      </c>
    </row>
    <row r="98" spans="1:6" ht="30.75" thickBot="1" x14ac:dyDescent="0.3">
      <c r="A98" s="5" t="s">
        <v>135</v>
      </c>
      <c r="B98" s="7" t="s">
        <v>136</v>
      </c>
      <c r="C98" s="19">
        <v>0</v>
      </c>
      <c r="D98" s="17"/>
      <c r="E98" s="19">
        <v>75894</v>
      </c>
      <c r="F98" s="113"/>
    </row>
    <row r="99" spans="1:6" s="32" customFormat="1" ht="15.75" thickBot="1" x14ac:dyDescent="0.3">
      <c r="A99" s="92" t="s">
        <v>137</v>
      </c>
      <c r="B99" s="93" t="s">
        <v>138</v>
      </c>
      <c r="C99" s="99">
        <v>0</v>
      </c>
      <c r="D99" s="99"/>
      <c r="E99" s="99"/>
      <c r="F99" s="113"/>
    </row>
    <row r="100" spans="1:6" s="32" customFormat="1" ht="15.75" thickBot="1" x14ac:dyDescent="0.3">
      <c r="A100" s="92" t="s">
        <v>211</v>
      </c>
      <c r="B100" s="93" t="s">
        <v>212</v>
      </c>
      <c r="C100" s="99">
        <v>0</v>
      </c>
      <c r="D100" s="99"/>
      <c r="E100" s="99">
        <v>463</v>
      </c>
      <c r="F100" s="113"/>
    </row>
    <row r="101" spans="1:6" s="32" customFormat="1" ht="15.75" thickBot="1" x14ac:dyDescent="0.3">
      <c r="A101" s="92" t="s">
        <v>218</v>
      </c>
      <c r="B101" s="93" t="s">
        <v>219</v>
      </c>
      <c r="C101" s="99">
        <v>0</v>
      </c>
      <c r="D101" s="99"/>
      <c r="E101" s="99"/>
      <c r="F101" s="113"/>
    </row>
    <row r="102" spans="1:6" s="32" customFormat="1" ht="30" x14ac:dyDescent="0.25">
      <c r="A102" s="109" t="s">
        <v>235</v>
      </c>
      <c r="B102" s="110" t="s">
        <v>236</v>
      </c>
      <c r="C102" s="111">
        <v>0</v>
      </c>
      <c r="D102" s="112"/>
      <c r="E102" s="111">
        <v>13</v>
      </c>
      <c r="F102" s="113"/>
    </row>
    <row r="103" spans="1:6" x14ac:dyDescent="0.25">
      <c r="A103" s="107" t="s">
        <v>139</v>
      </c>
      <c r="B103" s="77" t="s">
        <v>140</v>
      </c>
      <c r="C103" s="108">
        <v>0</v>
      </c>
      <c r="D103" s="108"/>
      <c r="E103" s="108"/>
      <c r="F103" s="113"/>
    </row>
    <row r="104" spans="1:6" ht="30" x14ac:dyDescent="0.25">
      <c r="A104" s="78" t="s">
        <v>139</v>
      </c>
      <c r="B104" s="79" t="s">
        <v>141</v>
      </c>
      <c r="C104" s="96">
        <v>350000</v>
      </c>
      <c r="D104" s="96">
        <v>350000</v>
      </c>
      <c r="E104" s="96">
        <v>162785</v>
      </c>
      <c r="F104" s="113">
        <f t="shared" si="4"/>
        <v>0.46510000000000001</v>
      </c>
    </row>
    <row r="105" spans="1:6" x14ac:dyDescent="0.25">
      <c r="A105" s="8" t="s">
        <v>142</v>
      </c>
      <c r="B105" s="9" t="s">
        <v>143</v>
      </c>
      <c r="C105" s="21">
        <f>SUM(C103:C104)</f>
        <v>350000</v>
      </c>
      <c r="D105" s="21">
        <f>SUM(D103:D104)</f>
        <v>350000</v>
      </c>
      <c r="E105" s="21">
        <f>SUM(E103:E104)</f>
        <v>162785</v>
      </c>
      <c r="F105" s="113">
        <f t="shared" si="4"/>
        <v>0.46510000000000001</v>
      </c>
    </row>
    <row r="106" spans="1:6" x14ac:dyDescent="0.25">
      <c r="A106" s="82" t="s">
        <v>144</v>
      </c>
      <c r="B106" s="83" t="s">
        <v>145</v>
      </c>
      <c r="C106" s="84">
        <v>31000</v>
      </c>
      <c r="D106" s="84">
        <v>31000</v>
      </c>
      <c r="E106" s="84">
        <v>571</v>
      </c>
      <c r="F106" s="113">
        <f t="shared" si="4"/>
        <v>1.8419354838709677E-2</v>
      </c>
    </row>
    <row r="107" spans="1:6" x14ac:dyDescent="0.25">
      <c r="A107" s="82" t="s">
        <v>198</v>
      </c>
      <c r="B107" s="83" t="s">
        <v>199</v>
      </c>
      <c r="C107" s="84">
        <v>50</v>
      </c>
      <c r="D107" s="84">
        <v>50</v>
      </c>
      <c r="E107" s="84">
        <v>44</v>
      </c>
      <c r="F107" s="113">
        <f t="shared" si="4"/>
        <v>0.88</v>
      </c>
    </row>
    <row r="108" spans="1:6" x14ac:dyDescent="0.25">
      <c r="A108" s="86" t="s">
        <v>233</v>
      </c>
      <c r="B108" s="87" t="s">
        <v>234</v>
      </c>
      <c r="C108" s="100">
        <v>8000</v>
      </c>
      <c r="D108" s="100">
        <v>8000</v>
      </c>
      <c r="E108" s="100"/>
      <c r="F108" s="113">
        <f t="shared" si="4"/>
        <v>0</v>
      </c>
    </row>
    <row r="109" spans="1:6" ht="30.75" thickBot="1" x14ac:dyDescent="0.3">
      <c r="A109" s="86" t="s">
        <v>146</v>
      </c>
      <c r="B109" s="87" t="s">
        <v>147</v>
      </c>
      <c r="C109" s="100">
        <v>1000</v>
      </c>
      <c r="D109" s="100">
        <v>1000</v>
      </c>
      <c r="E109" s="100">
        <v>4115</v>
      </c>
      <c r="F109" s="113">
        <f t="shared" si="4"/>
        <v>4.1150000000000002</v>
      </c>
    </row>
    <row r="110" spans="1:6" ht="24" customHeight="1" thickBot="1" x14ac:dyDescent="0.3">
      <c r="A110" s="5" t="s">
        <v>148</v>
      </c>
      <c r="B110" s="6" t="s">
        <v>149</v>
      </c>
      <c r="C110" s="17">
        <f>C109+C107+C106+C105+C108</f>
        <v>390050</v>
      </c>
      <c r="D110" s="16">
        <f t="shared" ref="D110" si="8">D109+D107+D106+D105</f>
        <v>382050</v>
      </c>
      <c r="E110" s="17">
        <f>E109+E107+E106+E105+E102</f>
        <v>167528</v>
      </c>
      <c r="F110" s="113">
        <f t="shared" si="4"/>
        <v>0.43849757885093577</v>
      </c>
    </row>
    <row r="111" spans="1:6" s="32" customFormat="1" x14ac:dyDescent="0.25">
      <c r="A111" s="101" t="s">
        <v>150</v>
      </c>
      <c r="B111" s="102" t="s">
        <v>151</v>
      </c>
      <c r="C111" s="103">
        <v>8400</v>
      </c>
      <c r="D111" s="104">
        <v>8400</v>
      </c>
      <c r="E111" s="103">
        <v>2234</v>
      </c>
      <c r="F111" s="113">
        <f t="shared" si="4"/>
        <v>0.26595238095238094</v>
      </c>
    </row>
    <row r="112" spans="1:6" s="32" customFormat="1" x14ac:dyDescent="0.25">
      <c r="A112" s="82" t="s">
        <v>152</v>
      </c>
      <c r="B112" s="83" t="s">
        <v>153</v>
      </c>
      <c r="C112" s="84">
        <v>5000</v>
      </c>
      <c r="D112" s="84">
        <v>5000</v>
      </c>
      <c r="E112" s="84">
        <v>1565</v>
      </c>
      <c r="F112" s="113">
        <f t="shared" si="4"/>
        <v>0.313</v>
      </c>
    </row>
    <row r="113" spans="1:6" s="32" customFormat="1" x14ac:dyDescent="0.25">
      <c r="A113" s="82" t="s">
        <v>154</v>
      </c>
      <c r="B113" s="83" t="s">
        <v>155</v>
      </c>
      <c r="C113" s="84">
        <v>33550</v>
      </c>
      <c r="D113" s="84">
        <v>33550</v>
      </c>
      <c r="E113" s="84">
        <v>20206</v>
      </c>
      <c r="F113" s="113">
        <f t="shared" si="4"/>
        <v>0.60226527570789867</v>
      </c>
    </row>
    <row r="114" spans="1:6" s="32" customFormat="1" ht="22.5" customHeight="1" x14ac:dyDescent="0.25">
      <c r="A114" s="82" t="s">
        <v>156</v>
      </c>
      <c r="B114" s="83" t="s">
        <v>157</v>
      </c>
      <c r="C114" s="84"/>
      <c r="D114" s="84"/>
      <c r="E114" s="84"/>
      <c r="F114" s="113"/>
    </row>
    <row r="115" spans="1:6" s="32" customFormat="1" x14ac:dyDescent="0.25">
      <c r="A115" s="82" t="s">
        <v>158</v>
      </c>
      <c r="B115" s="83" t="s">
        <v>159</v>
      </c>
      <c r="C115" s="84">
        <v>8980</v>
      </c>
      <c r="D115" s="84">
        <v>8980</v>
      </c>
      <c r="E115" s="84">
        <v>4508</v>
      </c>
      <c r="F115" s="113">
        <f t="shared" si="4"/>
        <v>0.50200445434298446</v>
      </c>
    </row>
    <row r="116" spans="1:6" s="32" customFormat="1" ht="39" customHeight="1" x14ac:dyDescent="0.25">
      <c r="A116" s="82" t="s">
        <v>160</v>
      </c>
      <c r="B116" s="83" t="s">
        <v>161</v>
      </c>
      <c r="C116" s="84"/>
      <c r="D116" s="84"/>
      <c r="E116" s="84"/>
      <c r="F116" s="113"/>
    </row>
    <row r="117" spans="1:6" s="32" customFormat="1" ht="27" customHeight="1" x14ac:dyDescent="0.25">
      <c r="A117" s="82" t="s">
        <v>162</v>
      </c>
      <c r="B117" s="83" t="s">
        <v>163</v>
      </c>
      <c r="C117" s="84">
        <v>0</v>
      </c>
      <c r="D117" s="84"/>
      <c r="E117" s="84">
        <v>25</v>
      </c>
      <c r="F117" s="113"/>
    </row>
    <row r="118" spans="1:6" s="32" customFormat="1" ht="21.75" customHeight="1" thickBot="1" x14ac:dyDescent="0.3">
      <c r="A118" s="86" t="s">
        <v>164</v>
      </c>
      <c r="B118" s="87" t="s">
        <v>165</v>
      </c>
      <c r="C118" s="100">
        <v>1000</v>
      </c>
      <c r="D118" s="100">
        <v>1000</v>
      </c>
      <c r="E118" s="100">
        <v>2695</v>
      </c>
      <c r="F118" s="113">
        <f t="shared" si="4"/>
        <v>2.6949999999999998</v>
      </c>
    </row>
    <row r="119" spans="1:6" s="32" customFormat="1" ht="24.75" customHeight="1" thickBot="1" x14ac:dyDescent="0.3">
      <c r="A119" s="63" t="s">
        <v>166</v>
      </c>
      <c r="B119" s="64" t="s">
        <v>167</v>
      </c>
      <c r="C119" s="53">
        <f>C118+C117+C116+C115+C114+C113+C112+C111</f>
        <v>56930</v>
      </c>
      <c r="D119" s="52">
        <f t="shared" ref="D119:E119" si="9">D118+D117+D116+D115+D114+D113+D112+D111</f>
        <v>56930</v>
      </c>
      <c r="E119" s="53">
        <f t="shared" si="9"/>
        <v>31233</v>
      </c>
      <c r="F119" s="113">
        <f t="shared" si="4"/>
        <v>0.5486211136483401</v>
      </c>
    </row>
    <row r="120" spans="1:6" x14ac:dyDescent="0.25">
      <c r="A120" s="105" t="s">
        <v>168</v>
      </c>
      <c r="B120" s="83" t="s">
        <v>169</v>
      </c>
      <c r="C120" s="84">
        <v>20000</v>
      </c>
      <c r="D120" s="84">
        <v>20000</v>
      </c>
      <c r="E120" s="84"/>
      <c r="F120" s="113">
        <f t="shared" si="4"/>
        <v>0</v>
      </c>
    </row>
    <row r="121" spans="1:6" x14ac:dyDescent="0.25">
      <c r="A121" s="105" t="s">
        <v>170</v>
      </c>
      <c r="B121" s="83" t="s">
        <v>171</v>
      </c>
      <c r="C121" s="84">
        <v>0</v>
      </c>
      <c r="D121" s="84"/>
      <c r="E121" s="84"/>
      <c r="F121" s="113"/>
    </row>
    <row r="122" spans="1:6" ht="15.75" thickBot="1" x14ac:dyDescent="0.3">
      <c r="A122" s="106" t="s">
        <v>172</v>
      </c>
      <c r="B122" s="87" t="s">
        <v>173</v>
      </c>
      <c r="C122" s="84">
        <v>0</v>
      </c>
      <c r="D122" s="84"/>
      <c r="E122" s="84"/>
      <c r="F122" s="113"/>
    </row>
    <row r="123" spans="1:6" ht="25.5" customHeight="1" thickBot="1" x14ac:dyDescent="0.3">
      <c r="A123" s="63" t="s">
        <v>174</v>
      </c>
      <c r="B123" s="64" t="s">
        <v>175</v>
      </c>
      <c r="C123" s="53">
        <f>SUM(C120:C122)</f>
        <v>20000</v>
      </c>
      <c r="D123" s="52">
        <f t="shared" ref="D123" si="10">SUM(D120:D122)</f>
        <v>20000</v>
      </c>
      <c r="E123" s="53">
        <f>SUM(E120:E122)</f>
        <v>0</v>
      </c>
      <c r="F123" s="113">
        <f t="shared" si="4"/>
        <v>0</v>
      </c>
    </row>
    <row r="124" spans="1:6" ht="25.5" customHeight="1" thickBot="1" x14ac:dyDescent="0.3">
      <c r="A124" s="63" t="s">
        <v>222</v>
      </c>
      <c r="B124" s="64" t="s">
        <v>223</v>
      </c>
      <c r="C124" s="53">
        <v>0</v>
      </c>
      <c r="D124" s="71"/>
      <c r="E124" s="53"/>
      <c r="F124" s="113"/>
    </row>
    <row r="125" spans="1:6" s="32" customFormat="1" ht="30.75" thickBot="1" x14ac:dyDescent="0.3">
      <c r="A125" s="33" t="s">
        <v>176</v>
      </c>
      <c r="B125" s="34" t="s">
        <v>177</v>
      </c>
      <c r="C125" s="31">
        <v>0</v>
      </c>
      <c r="D125" s="31"/>
      <c r="E125" s="31"/>
      <c r="F125" s="113"/>
    </row>
    <row r="126" spans="1:6" s="32" customFormat="1" ht="15.75" thickBot="1" x14ac:dyDescent="0.3">
      <c r="A126" s="44" t="s">
        <v>178</v>
      </c>
      <c r="B126" s="38" t="s">
        <v>179</v>
      </c>
      <c r="C126" s="45">
        <v>0</v>
      </c>
      <c r="D126" s="45"/>
      <c r="E126" s="45"/>
      <c r="F126" s="113"/>
    </row>
    <row r="127" spans="1:6" s="32" customFormat="1" ht="16.5" customHeight="1" thickBot="1" x14ac:dyDescent="0.3">
      <c r="A127" s="33" t="s">
        <v>180</v>
      </c>
      <c r="B127" s="34" t="s">
        <v>181</v>
      </c>
      <c r="C127" s="31">
        <v>0</v>
      </c>
      <c r="D127" s="31"/>
      <c r="E127" s="31">
        <v>931</v>
      </c>
      <c r="F127" s="113"/>
    </row>
    <row r="128" spans="1:6" s="32" customFormat="1" ht="15.75" thickBot="1" x14ac:dyDescent="0.3">
      <c r="A128" s="33" t="s">
        <v>208</v>
      </c>
      <c r="B128" s="34" t="s">
        <v>210</v>
      </c>
      <c r="C128" s="31">
        <v>201251</v>
      </c>
      <c r="D128" s="31">
        <v>201251</v>
      </c>
      <c r="E128" s="31"/>
      <c r="F128" s="113">
        <f t="shared" si="4"/>
        <v>0</v>
      </c>
    </row>
    <row r="129" spans="1:6" s="32" customFormat="1" ht="15.75" thickBot="1" x14ac:dyDescent="0.3">
      <c r="A129" s="33" t="s">
        <v>182</v>
      </c>
      <c r="B129" s="34" t="s">
        <v>209</v>
      </c>
      <c r="C129" s="31">
        <v>690122</v>
      </c>
      <c r="D129" s="31">
        <v>690122</v>
      </c>
      <c r="E129" s="31"/>
      <c r="F129" s="113">
        <f t="shared" si="4"/>
        <v>0</v>
      </c>
    </row>
    <row r="130" spans="1:6" s="32" customFormat="1" ht="15.75" thickBot="1" x14ac:dyDescent="0.3">
      <c r="A130" s="33" t="s">
        <v>183</v>
      </c>
      <c r="B130" s="34" t="s">
        <v>184</v>
      </c>
      <c r="C130" s="31">
        <v>0</v>
      </c>
      <c r="D130" s="31"/>
      <c r="E130" s="31"/>
      <c r="F130" s="113"/>
    </row>
    <row r="131" spans="1:6" s="32" customFormat="1" ht="15.75" thickBot="1" x14ac:dyDescent="0.3">
      <c r="A131" s="33" t="s">
        <v>185</v>
      </c>
      <c r="B131" s="34" t="s">
        <v>186</v>
      </c>
      <c r="C131" s="31">
        <v>0</v>
      </c>
      <c r="D131" s="31"/>
      <c r="E131" s="31"/>
      <c r="F131" s="113"/>
    </row>
    <row r="132" spans="1:6" s="32" customFormat="1" ht="15.75" thickBot="1" x14ac:dyDescent="0.3">
      <c r="A132" s="29" t="s">
        <v>187</v>
      </c>
      <c r="B132" s="46" t="s">
        <v>188</v>
      </c>
      <c r="C132" s="31">
        <v>0</v>
      </c>
      <c r="D132" s="31"/>
      <c r="E132" s="31"/>
      <c r="F132" s="113"/>
    </row>
    <row r="133" spans="1:6" ht="15.75" thickBot="1" x14ac:dyDescent="0.3">
      <c r="A133" s="114" t="s">
        <v>189</v>
      </c>
      <c r="B133" s="115"/>
      <c r="C133" s="65">
        <f>C132+C131+C130+C128+C127+C125+C123+C119+C110+C99+C98+C97+C129+C126+C100+C101+C124</f>
        <v>2146156</v>
      </c>
      <c r="D133" s="65">
        <f>D132+D131+D130+D128+D127+D125+D123+D119+D110+D99+D98+D97+D129+D126+D100+D101+D124</f>
        <v>2138156</v>
      </c>
      <c r="E133" s="65">
        <f>E132+E131+E130+E128+E127+E125+E123+E119+E110+E99+E98+E97+E129+E126+E100+E101+E124</f>
        <v>726642</v>
      </c>
      <c r="F133" s="113">
        <f t="shared" si="4"/>
        <v>0.33984517500126277</v>
      </c>
    </row>
    <row r="134" spans="1:6" ht="15.75" thickBot="1" x14ac:dyDescent="0.3">
      <c r="A134" s="114" t="s">
        <v>190</v>
      </c>
      <c r="B134" s="115" t="s">
        <v>190</v>
      </c>
      <c r="C134" s="67">
        <v>27.5</v>
      </c>
      <c r="D134" s="66"/>
      <c r="E134" s="67"/>
    </row>
    <row r="135" spans="1:6" x14ac:dyDescent="0.25">
      <c r="B135" s="10" t="s">
        <v>237</v>
      </c>
    </row>
    <row r="137" spans="1:6" x14ac:dyDescent="0.25">
      <c r="B137" s="70"/>
    </row>
    <row r="138" spans="1:6" ht="18.75" x14ac:dyDescent="0.3">
      <c r="B138" s="69"/>
    </row>
    <row r="139" spans="1:6" ht="18.75" x14ac:dyDescent="0.3">
      <c r="B139" s="69"/>
    </row>
    <row r="140" spans="1:6" ht="18.75" x14ac:dyDescent="0.3">
      <c r="B140" s="69"/>
    </row>
    <row r="141" spans="1:6" x14ac:dyDescent="0.25">
      <c r="B141" s="70"/>
    </row>
  </sheetData>
  <mergeCells count="6">
    <mergeCell ref="A134:B134"/>
    <mergeCell ref="B2:E2"/>
    <mergeCell ref="A4:A5"/>
    <mergeCell ref="B4:B5"/>
    <mergeCell ref="A96:B96"/>
    <mergeCell ref="A133:B133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User</cp:lastModifiedBy>
  <cp:lastPrinted>2020-09-07T06:35:38Z</cp:lastPrinted>
  <dcterms:created xsi:type="dcterms:W3CDTF">2016-01-12T14:28:56Z</dcterms:created>
  <dcterms:modified xsi:type="dcterms:W3CDTF">2020-09-17T06:40:08Z</dcterms:modified>
</cp:coreProperties>
</file>